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BEBE" sheetId="1" r:id="rId1"/>
  </sheets>
  <definedNames>
    <definedName name="_xlnm._FilterDatabase" localSheetId="0" hidden="1">BEBE!$A$13:$T$144</definedName>
    <definedName name="ETKF2001ECML" localSheetId="0">BEBE!#REF!</definedName>
    <definedName name="ETKF2001ECML">#REF!</definedName>
    <definedName name="ETKF2001MARSH" localSheetId="0">BEBE!#REF!</definedName>
    <definedName name="ETKF2001MARSH">#REF!</definedName>
    <definedName name="ETKF2001MGM" localSheetId="0">BEBE!#REF!</definedName>
    <definedName name="ETKF2001MGM">#REF!</definedName>
    <definedName name="ETKF2004BLA" localSheetId="0">BEBE!#REF!</definedName>
    <definedName name="ETKF2004BLA">#REF!</definedName>
    <definedName name="ETKF2004MGM" localSheetId="0">BEBE!#REF!</definedName>
    <definedName name="ETKF2004MGM">#REF!</definedName>
    <definedName name="ETKF2005BLA" localSheetId="0">BEBE!#REF!</definedName>
    <definedName name="ETKF2005BLA">#REF!</definedName>
    <definedName name="ETKF2005MARSH" localSheetId="0">BEBE!#REF!</definedName>
    <definedName name="ETKF2005MARSH">#REF!</definedName>
    <definedName name="ETKF2006BLKWN" localSheetId="0">BEBE!#REF!</definedName>
    <definedName name="ETKF2006BLKWN">#REF!</definedName>
    <definedName name="ETKF2006BLMS" localSheetId="0">BEBE!#REF!</definedName>
    <definedName name="ETKF2006BLMS">#REF!</definedName>
    <definedName name="ETKF2006CHM" localSheetId="0">BEBE!#REF!</definedName>
    <definedName name="ETKF2006CHM">#REF!</definedName>
    <definedName name="ETKF2006ECML" localSheetId="0">BEBE!#REF!</definedName>
    <definedName name="ETKF2006ECML">#REF!</definedName>
    <definedName name="ETKF2008BLMS" localSheetId="0">BEBE!#REF!</definedName>
    <definedName name="ETKF2008BLMS">#REF!</definedName>
    <definedName name="ETKF2008MSB" localSheetId="0">BEBE!#REF!</definedName>
    <definedName name="ETKF2008MSB">#REF!</definedName>
    <definedName name="ETKF2011BLA" localSheetId="0">BEBE!#REF!</definedName>
    <definedName name="ETKF2011BLA">#REF!</definedName>
    <definedName name="ETKF2011MARSH" localSheetId="0">BEBE!#REF!</definedName>
    <definedName name="ETKF2011MARSH">#REF!</definedName>
    <definedName name="ETKF2012BLKWHT" localSheetId="0">BEBE!#REF!</definedName>
    <definedName name="ETKF2012BLKWHT">#REF!</definedName>
    <definedName name="ETKF2021BLA" localSheetId="0">BEBE!#REF!</definedName>
    <definedName name="ETKF2021BLA">#REF!</definedName>
    <definedName name="ETKF2021MGM" localSheetId="0">BEBE!#REF!</definedName>
    <definedName name="ETKF2021MGM">#REF!</definedName>
    <definedName name="ETKF2021PERD" localSheetId="0">BEBE!#REF!</definedName>
    <definedName name="ETKF2021PERD">#REF!</definedName>
    <definedName name="ETKF2023CHM" localSheetId="0">BEBE!#REF!</definedName>
    <definedName name="ETKF2023CHM">#REF!</definedName>
    <definedName name="ETKF2023ECML" localSheetId="0">BEBE!#REF!</definedName>
    <definedName name="ETKF2023ECML">#REF!</definedName>
    <definedName name="ETKF2023WIND" localSheetId="0">BEBE!#REF!</definedName>
    <definedName name="ETKF2023WIND">#REF!</definedName>
    <definedName name="ETKF2025BLA" localSheetId="0">BEBE!#REF!</definedName>
    <definedName name="ETKF2025BLA">#REF!</definedName>
    <definedName name="ETKF2026BLA" localSheetId="0">BEBE!#REF!</definedName>
    <definedName name="ETKF2026BLA">#REF!</definedName>
    <definedName name="ETKF2026BRD" localSheetId="0">BEBE!#REF!</definedName>
    <definedName name="ETKF2026BRD">#REF!</definedName>
    <definedName name="ETKF2026DKB" localSheetId="0">BEBE!#REF!</definedName>
    <definedName name="ETKF2026DKB">#REF!</definedName>
    <definedName name="ETKF2027BLA" localSheetId="0">BEBE!#REF!</definedName>
    <definedName name="ETKF2027BLA">#REF!</definedName>
    <definedName name="ETKF2028BLA" localSheetId="0">BEBE!#REF!</definedName>
    <definedName name="ETKF2028BLA">#REF!</definedName>
    <definedName name="ETKF2028BLKWHT" localSheetId="0">BEBE!#REF!</definedName>
    <definedName name="ETKF2028BLKWHT">#REF!</definedName>
    <definedName name="ETKF2029BLA" localSheetId="0">BEBE!#REF!</definedName>
    <definedName name="ETKF2029BLA">#REF!</definedName>
    <definedName name="ETKF2030BLA" localSheetId="0">BEBE!#REF!</definedName>
    <definedName name="ETKF2030BLA">#REF!</definedName>
    <definedName name="ETKF2034BLA" localSheetId="0">BEBE!#REF!</definedName>
    <definedName name="ETKF2034BLA">#REF!</definedName>
    <definedName name="ETKF2034ECML" localSheetId="0">BEBE!#REF!</definedName>
    <definedName name="ETKF2034ECML">#REF!</definedName>
    <definedName name="ETKF2034PERD" localSheetId="0">BEBE!#REF!</definedName>
    <definedName name="ETKF2034PERD">#REF!</definedName>
    <definedName name="ETKF2035BLA" localSheetId="0">BEBE!#REF!</definedName>
    <definedName name="ETKF2035BLA">#REF!</definedName>
    <definedName name="ETKF2035CHM" localSheetId="0">BEBE!#REF!</definedName>
    <definedName name="ETKF2035CHM">#REF!</definedName>
    <definedName name="ETKF2037LGM" localSheetId="0">BEBE!#REF!</definedName>
    <definedName name="ETKF2037LGM">#REF!</definedName>
    <definedName name="ETKF2037WINBLK" localSheetId="0">BEBE!#REF!</definedName>
    <definedName name="ETKF2037WINBLK">#REF!</definedName>
    <definedName name="ETKF2044BLA" localSheetId="0">BEBE!#REF!</definedName>
    <definedName name="ETKF2044BLA">#REF!</definedName>
    <definedName name="ETKF2044CARAM" localSheetId="0">BEBE!#REF!</definedName>
    <definedName name="ETKF2044CARAM">#REF!</definedName>
    <definedName name="ETKF2044DKB" localSheetId="0">BEBE!#REF!</definedName>
    <definedName name="ETKF2044DKB">#REF!</definedName>
    <definedName name="ETKF2045BLA" localSheetId="0">BEBE!#REF!</definedName>
    <definedName name="ETKF2045BLA">#REF!</definedName>
    <definedName name="ETKF2045ECML" localSheetId="0">BEBE!#REF!</definedName>
    <definedName name="ETKF2045ECML">#REF!</definedName>
    <definedName name="ETKF2045LGM" localSheetId="0">BEBE!#REF!</definedName>
    <definedName name="ETKF2045LGM">#REF!</definedName>
    <definedName name="ETKF2047BLA" localSheetId="0">BEBE!#REF!</definedName>
    <definedName name="ETKF2047BLA">#REF!</definedName>
    <definedName name="ETKF2047ECML" localSheetId="0">BEBE!#REF!</definedName>
    <definedName name="ETKF2047ECML">#REF!</definedName>
    <definedName name="ETKR2008BLMS" localSheetId="0">BEBE!#REF!</definedName>
    <definedName name="ETKR2008BLMS">#REF!</definedName>
    <definedName name="ETKR2008MSB" localSheetId="0">BEBE!#REF!</definedName>
    <definedName name="ETKR2008MSB">#REF!</definedName>
    <definedName name="ETKR2012BLA" localSheetId="0">BEBE!#REF!</definedName>
    <definedName name="ETKR2012BLA">#REF!</definedName>
    <definedName name="ETKR2012SND" localSheetId="0">BEBE!#REF!</definedName>
    <definedName name="ETKR2012SND">#REF!</definedName>
    <definedName name="ETKR2014BLA" localSheetId="0">BEBE!#REF!</definedName>
    <definedName name="ETKR2014BLA">#REF!</definedName>
    <definedName name="ETKR2014SND" localSheetId="0">BEBE!#REF!</definedName>
    <definedName name="ETKR2014SND">#REF!</definedName>
    <definedName name="ETKR2017BLA" localSheetId="0">BEBE!#REF!</definedName>
    <definedName name="ETKR2017BLA">#REF!</definedName>
    <definedName name="ETKR2017CRM" localSheetId="0">BEBE!#REF!</definedName>
    <definedName name="ETKR2017CRM">#REF!</definedName>
    <definedName name="ETKR2018BLA" localSheetId="0">BEBE!#REF!</definedName>
    <definedName name="ETKR2018BLA">#REF!</definedName>
    <definedName name="ETKR2018COBAL" localSheetId="0">BEBE!#REF!</definedName>
    <definedName name="ETKR2018COBAL">#REF!</definedName>
    <definedName name="ETKR2019BLA" localSheetId="0">BEBE!#REF!</definedName>
    <definedName name="ETKR2019BLA">#REF!</definedName>
    <definedName name="ETKR2019BLU" localSheetId="0">BEBE!#REF!</definedName>
    <definedName name="ETKR2019BLU">#REF!</definedName>
    <definedName name="ETKR2024BLA" localSheetId="0">BEBE!#REF!</definedName>
    <definedName name="ETKR2024BLA">#REF!</definedName>
    <definedName name="ETKR2024CORAL" localSheetId="0">BEBE!#REF!</definedName>
    <definedName name="ETKR2024CORAL">#REF!</definedName>
    <definedName name="ETKR2030BLA" localSheetId="0">BEBE!#REF!</definedName>
    <definedName name="ETKR2030BLA">#REF!</definedName>
    <definedName name="ETKR2031BLA" localSheetId="0">BEBE!#REF!</definedName>
    <definedName name="ETKR2031BLA">#REF!</definedName>
    <definedName name="ETKR2031SND" localSheetId="0">BEBE!#REF!</definedName>
    <definedName name="ETKR2031SND">#REF!</definedName>
    <definedName name="ETKS2001BLA" localSheetId="0">BEBE!#REF!</definedName>
    <definedName name="ETKS2001BLA">#REF!</definedName>
    <definedName name="ETKS2001RYL" localSheetId="0">BEBE!#REF!</definedName>
    <definedName name="ETKS2001RYL">#REF!</definedName>
    <definedName name="ETKS2006BLA" localSheetId="0">BEBE!#REF!</definedName>
    <definedName name="ETKS2006BLA">#REF!</definedName>
    <definedName name="ETKS2006BLKWHT" localSheetId="0">BEBE!#REF!</definedName>
    <definedName name="ETKS2006BLKWHT">#REF!</definedName>
    <definedName name="ETKS2007BLA" localSheetId="0">BEBE!#REF!</definedName>
    <definedName name="ETKS2007BLA">#REF!</definedName>
    <definedName name="ETKS2007BLKWHT" localSheetId="0">BEBE!#REF!</definedName>
    <definedName name="ETKS2007BLKWHT">#REF!</definedName>
    <definedName name="ETWF2001BLA" localSheetId="0">BEBE!#REF!</definedName>
    <definedName name="ETWF2001BLA">#REF!</definedName>
    <definedName name="ETWF2001WHT" localSheetId="0">BEBE!#REF!</definedName>
    <definedName name="ETWF2001WHT">#REF!</definedName>
    <definedName name="ETWF2002BLA" localSheetId="0">BEBE!#REF!</definedName>
    <definedName name="ETWF2002BLA">#REF!</definedName>
    <definedName name="ETWF2002WHT" localSheetId="0">BEBE!#REF!</definedName>
    <definedName name="ETWF2002WHT">#REF!</definedName>
    <definedName name="ETWF2003BLA" localSheetId="0">BEBE!#REF!</definedName>
    <definedName name="ETWF2003BLA">#REF!</definedName>
    <definedName name="ETWF2003BLMS" localSheetId="0">BEBE!#REF!</definedName>
    <definedName name="ETWF2003BLMS">#REF!</definedName>
    <definedName name="ETWF2010BGR" localSheetId="0">BEBE!#REF!</definedName>
    <definedName name="ETWF2010BGR">#REF!</definedName>
    <definedName name="ETWF2010BLA" localSheetId="0">BEBE!#REF!</definedName>
    <definedName name="ETWF2010BLA">#REF!</definedName>
    <definedName name="ETWF2010BLMS" localSheetId="0">BEBE!#REF!</definedName>
    <definedName name="ETWF2010BLMS">#REF!</definedName>
    <definedName name="ETWF2010MARSH" localSheetId="0">BEBE!#REF!</definedName>
    <definedName name="ETWF2010MARSH">#REF!</definedName>
    <definedName name="ETWF2010MSB" localSheetId="0">BEBE!#REF!</definedName>
    <definedName name="ETWF2010MSB">#REF!</definedName>
    <definedName name="ETWF2012BLA" localSheetId="0">BEBE!#REF!</definedName>
    <definedName name="ETWF2012BLA">#REF!</definedName>
    <definedName name="ETWF2014BLA" localSheetId="0">BEBE!#REF!</definedName>
    <definedName name="ETWF2014BLA">#REF!</definedName>
    <definedName name="ETWF2014MARSH" localSheetId="0">BEBE!#REF!</definedName>
    <definedName name="ETWF2014MARSH">#REF!</definedName>
    <definedName name="ETWF2015BLA" localSheetId="0">BEBE!#REF!</definedName>
    <definedName name="ETWF2015BLA">#REF!</definedName>
    <definedName name="ETWF2015MSB" localSheetId="0">BEBE!#REF!</definedName>
    <definedName name="ETWF2015MSB">#REF!</definedName>
    <definedName name="ETWF2016BLA" localSheetId="0">BEBE!#REF!</definedName>
    <definedName name="ETWF2016BLA">#REF!</definedName>
    <definedName name="ETWF2016MARSH" localSheetId="0">BEBE!#REF!</definedName>
    <definedName name="ETWF2016MARSH">#REF!</definedName>
    <definedName name="ETWF2038BLA" localSheetId="0">BEBE!#REF!</definedName>
    <definedName name="ETWF2038BLA">#REF!</definedName>
    <definedName name="ETWF2038CGNC" localSheetId="0">BEBE!#REF!</definedName>
    <definedName name="ETWF2038CGNC">#REF!</definedName>
    <definedName name="ETWF2038ICE1" localSheetId="0">BEBE!#REF!</definedName>
    <definedName name="ETWF2038ICE1">#REF!</definedName>
    <definedName name="ETWF2041BLKWHT" localSheetId="0">BEBE!#REF!</definedName>
    <definedName name="ETWF2041BLKWHT">#REF!</definedName>
    <definedName name="ETWR2001BLA" localSheetId="0">BEBE!#REF!</definedName>
    <definedName name="ETWR2001BLA">#REF!</definedName>
    <definedName name="ETWR2001MUL" localSheetId="0">BEBE!#REF!</definedName>
    <definedName name="ETWR2001MUL">#REF!</definedName>
    <definedName name="ETWR2001WHT" localSheetId="0">BEBE!#REF!</definedName>
    <definedName name="ETWR2001WHT">#REF!</definedName>
    <definedName name="ETWR2002BLA" localSheetId="0">BEBE!#REF!</definedName>
    <definedName name="ETWR2002BLA">#REF!</definedName>
    <definedName name="ETWR2003BLA" localSheetId="0">BEBE!#REF!</definedName>
    <definedName name="ETWR2003BLA">#REF!</definedName>
    <definedName name="ETWR2003MARSH" localSheetId="0">BEBE!#REF!</definedName>
    <definedName name="ETWR2003MARSH">#REF!</definedName>
    <definedName name="ETWR2009ESKB" localSheetId="0">BEBE!#REF!</definedName>
    <definedName name="ETWR2009ESKB">#REF!</definedName>
    <definedName name="ETWR2009SAFBEI" localSheetId="0">BEBE!#REF!</definedName>
    <definedName name="ETWR2009SAFBEI">#REF!</definedName>
    <definedName name="ETWR2010BLWHT" localSheetId="0">BEBE!#REF!</definedName>
    <definedName name="ETWR2010BLWHT">#REF!</definedName>
    <definedName name="ETWR2010WHT" localSheetId="0">BEBE!#REF!</definedName>
    <definedName name="ETWR2010WHT">#REF!</definedName>
    <definedName name="ETWR2019EBLU" localSheetId="0">BEBE!#REF!</definedName>
    <definedName name="ETWR2019EBLU">#REF!</definedName>
    <definedName name="ETWR2019WHT" localSheetId="0">BEBE!#REF!</definedName>
    <definedName name="ETWR2019WHT">#REF!</definedName>
    <definedName name="ETWR2020BLA" localSheetId="0">BEBE!#REF!</definedName>
    <definedName name="ETWR2020BLA">#REF!</definedName>
    <definedName name="ETWR2020BLKWHT" localSheetId="0">BEBE!#REF!</definedName>
    <definedName name="ETWR2020BLKWHT">#REF!</definedName>
    <definedName name="ETWR2021LIN" localSheetId="0">BEBE!#REF!</definedName>
    <definedName name="ETWR2021LIN">#REF!</definedName>
    <definedName name="ETWR2021NVY" localSheetId="0">BEBE!#REF!</definedName>
    <definedName name="ETWR2021NVY">#REF!</definedName>
    <definedName name="ETWR2021SKYSTR" localSheetId="0">BEBE!#REF!</definedName>
    <definedName name="ETWR2021SKYSTR">#REF!</definedName>
    <definedName name="ETWR2026FHA" localSheetId="0">BEBE!#REF!</definedName>
    <definedName name="ETWR2026FHA">#REF!</definedName>
    <definedName name="ETWR2026LINSTR" localSheetId="0">BEBE!#REF!</definedName>
    <definedName name="ETWR2026LINSTR">#REF!</definedName>
    <definedName name="ETWR2026XNS" localSheetId="0">BEBE!#REF!</definedName>
    <definedName name="ETWR2026XNS">#REF!</definedName>
    <definedName name="ETWR2027NVY" localSheetId="0">BEBE!#REF!</definedName>
    <definedName name="ETWR2027NVY">#REF!</definedName>
    <definedName name="ETWR2027XNS" localSheetId="0">BEBE!#REF!</definedName>
    <definedName name="ETWR2027XNS">#REF!</definedName>
    <definedName name="ETWR2034FHA" localSheetId="0">BEBE!#REF!</definedName>
    <definedName name="ETWR2034FHA">#REF!</definedName>
    <definedName name="ETWR2034LINSTR" localSheetId="0">BEBE!#REF!</definedName>
    <definedName name="ETWR2034LINSTR">#REF!</definedName>
    <definedName name="ETWR2034SKYSTR" localSheetId="0">BEBE!#REF!</definedName>
    <definedName name="ETWR2034SKYSTR">#REF!</definedName>
    <definedName name="ETWR2034XNS" localSheetId="0">BEBE!#REF!</definedName>
    <definedName name="ETWR2034XNS">#REF!</definedName>
    <definedName name="ETWR2037FHA" localSheetId="0">BEBE!#REF!</definedName>
    <definedName name="ETWR2037FHA">#REF!</definedName>
    <definedName name="ETWR2037LIN" localSheetId="0">BEBE!#REF!</definedName>
    <definedName name="ETWR2037LIN">#REF!</definedName>
    <definedName name="ETWR2037NVY" localSheetId="0">BEBE!#REF!</definedName>
    <definedName name="ETWR2037NVY">#REF!</definedName>
    <definedName name="ETWR2037SKYSTR" localSheetId="0">BEBE!#REF!</definedName>
    <definedName name="ETWR2037SKYSTR">#REF!</definedName>
    <definedName name="ETWR2038BLA" localSheetId="0">BEBE!#REF!</definedName>
    <definedName name="ETWR2038BLA">#REF!</definedName>
    <definedName name="ETWR2038CLD" localSheetId="0">BEBE!#REF!</definedName>
    <definedName name="ETWR2038CLD">#REF!</definedName>
    <definedName name="ETWR2038WHT" localSheetId="0">BEBE!#REF!</definedName>
    <definedName name="ETWR2038WHT">#REF!</definedName>
    <definedName name="ETWS2003BLUHD" localSheetId="0">BEBE!#REF!</definedName>
    <definedName name="ETWS2003BLUHD">#REF!</definedName>
    <definedName name="ETWS2003ENVY" localSheetId="0">BEBE!#REF!</definedName>
    <definedName name="ETWS2003ENVY">#REF!</definedName>
    <definedName name="ETWS2003FHA" localSheetId="0">BEBE!#REF!</definedName>
    <definedName name="ETWS2003FHA">#REF!</definedName>
    <definedName name="ETWS2003LINSTR" localSheetId="0">BEBE!#REF!</definedName>
    <definedName name="ETWS2003LINSTR">#REF!</definedName>
    <definedName name="ETWS2003WHT" localSheetId="0">BEBE!#REF!</definedName>
    <definedName name="ETWS2003WHT">#REF!</definedName>
    <definedName name="ETWS2005TAN" localSheetId="0">BEBE!#REF!</definedName>
    <definedName name="ETWS2005TAN">#REF!</definedName>
    <definedName name="ETWS2005WHTBLA" localSheetId="0">BEBE!#REF!</definedName>
    <definedName name="ETWS2005WHTBLA">#REF!</definedName>
    <definedName name="ETWS2006TAN" localSheetId="0">BEBE!#REF!</definedName>
    <definedName name="ETWS2006TAN">#REF!</definedName>
    <definedName name="ETWS2006WHTBLA" localSheetId="0">BEBE!#REF!</definedName>
    <definedName name="ETWS2006WHTBLA">#REF!</definedName>
    <definedName name="ETWS2007ENVY" localSheetId="0">BEBE!#REF!</definedName>
    <definedName name="ETWS2007ENVY">#REF!</definedName>
    <definedName name="ETWS2007LIN" localSheetId="0">BEBE!#REF!</definedName>
    <definedName name="ETWS2007LIN">#REF!</definedName>
    <definedName name="ETWS2007WHTBLA" localSheetId="0">BEBE!#REF!</definedName>
    <definedName name="ETWS2007WHTBLA">#REF!</definedName>
    <definedName name="ETWS2010BLUM" localSheetId="0">BEBE!#REF!</definedName>
    <definedName name="ETWS2010BLUM">#REF!</definedName>
    <definedName name="ETWS2012BLKWHT" localSheetId="0">BEBE!#REF!</definedName>
    <definedName name="ETWS2012BLKWHT">#REF!</definedName>
    <definedName name="ETWS2012WHT" localSheetId="0">BEBE!#REF!</definedName>
    <definedName name="ETWS2012WHT">#REF!</definedName>
    <definedName name="ETWS2012WHTBLA" localSheetId="0">BEBE!#REF!</definedName>
    <definedName name="ETWS2012WHTBLA">#REF!</definedName>
    <definedName name="ETWS2017EOLI" localSheetId="0">BEBE!#REF!</definedName>
    <definedName name="ETWS2017EOLI">#REF!</definedName>
    <definedName name="ETWS2017MED2" localSheetId="0">BEBE!#REF!</definedName>
    <definedName name="ETWS2017MED2">#REF!</definedName>
    <definedName name="ETWS2018LIN" localSheetId="0">BEBE!#REF!</definedName>
    <definedName name="ETWS2018LIN">#REF!</definedName>
    <definedName name="ETWS2018NVY" localSheetId="0">BEBE!#REF!</definedName>
    <definedName name="ETWS2018NVY">#REF!</definedName>
    <definedName name="ETWS2018SKYSTR" localSheetId="0">BEBE!#REF!</definedName>
    <definedName name="ETWS2018SKYSTR">#REF!</definedName>
    <definedName name="ETWS2027BLA" localSheetId="0">BEBE!#REF!</definedName>
    <definedName name="ETWS2027BLA">#REF!</definedName>
    <definedName name="ETWS2027BLKWHT" localSheetId="0">BEBE!#REF!</definedName>
    <definedName name="ETWS2027BLKWHT">#REF!</definedName>
    <definedName name="ETWS2027ECML" localSheetId="0">BEBE!#REF!</definedName>
    <definedName name="ETWS2027ECML">#REF!</definedName>
    <definedName name="ETWS2030LIN" localSheetId="0">BEBE!#REF!</definedName>
    <definedName name="ETWS2030LIN">#REF!</definedName>
    <definedName name="ETWS2030NVY" localSheetId="0">BEBE!#REF!</definedName>
    <definedName name="ETWS2030NVY">#REF!</definedName>
    <definedName name="ETWS2030SKYSTR" localSheetId="0">BEBE!#REF!</definedName>
    <definedName name="ETWS2030SKYSTR">#REF!</definedName>
    <definedName name="ETWS2030WHTBLA" localSheetId="0">BEBE!#REF!</definedName>
    <definedName name="ETWS2030WHTBLA">#REF!</definedName>
    <definedName name="ETWS2031FHA" localSheetId="0">BEBE!#REF!</definedName>
    <definedName name="ETWS2031FHA">#REF!</definedName>
    <definedName name="ETWS2031LINSTR" localSheetId="0">BEBE!#REF!</definedName>
    <definedName name="ETWS2031LINSTR">#REF!</definedName>
    <definedName name="ETWS2031NVY" localSheetId="0">BEBE!#REF!</definedName>
    <definedName name="ETWS2031NVY">#REF!</definedName>
    <definedName name="ETWS2031SKYSTR" localSheetId="0">BEBE!#REF!</definedName>
    <definedName name="ETWS2031SKYSTR">#REF!</definedName>
    <definedName name="ETWS2031WHT" localSheetId="0">BEBE!#REF!</definedName>
    <definedName name="ETWS2031WHT">#REF!</definedName>
    <definedName name="ETWS2031XNS" localSheetId="0">BEBE!#REF!</definedName>
    <definedName name="ETWS2031XNS">#REF!</definedName>
    <definedName name="ETWS3015LIN" localSheetId="0">BEBE!#REF!</definedName>
    <definedName name="ETWS3015LIN">#REF!</definedName>
    <definedName name="ETWS3015NVYFLO" localSheetId="0">BEBE!#REF!</definedName>
    <definedName name="ETWS3015NVYFLO">#REF!</definedName>
    <definedName name="ETWS3018XNS" localSheetId="0">BEBE!#REF!</definedName>
    <definedName name="ETWS3018XNS">#REF!</definedName>
    <definedName name="ETWS3025NVYFLO" localSheetId="0">BEBE!#REF!</definedName>
    <definedName name="ETWS3025NVYFLO">#REF!</definedName>
    <definedName name="ETWS3025WHT" localSheetId="0">BEBE!#REF!</definedName>
    <definedName name="ETWS3025WHT">#REF!</definedName>
    <definedName name="ETWS3025WHTBLA" localSheetId="0">BEBE!#REF!</definedName>
    <definedName name="ETWS3025WHTBLA">#REF!</definedName>
    <definedName name="ETWS3026WHT" localSheetId="0">BEBE!#REF!</definedName>
    <definedName name="ETWS3026WHT">#REF!</definedName>
    <definedName name="ETWS3026WHTBLA" localSheetId="0">BEBE!#REF!</definedName>
    <definedName name="ETWS3026WHTBLA">#REF!</definedName>
    <definedName name="ETWS3026XNS" localSheetId="0">BEBE!#REF!</definedName>
    <definedName name="ETWS3026XNS">#REF!</definedName>
    <definedName name="ETWS3027ESKB" localSheetId="0">BEBE!#REF!</definedName>
    <definedName name="ETWS3027ESKB">#REF!</definedName>
    <definedName name="ETWS3027NVYFLO" localSheetId="0">BEBE!#REF!</definedName>
    <definedName name="ETWS3027NVYFLO">#REF!</definedName>
    <definedName name="ETWS3028BLUHD" localSheetId="0">BEBE!#REF!</definedName>
    <definedName name="ETWS3028BLUHD">#REF!</definedName>
    <definedName name="ETWS3028FHA" localSheetId="0">BEBE!#REF!</definedName>
    <definedName name="ETWS3028FHA">#REF!</definedName>
    <definedName name="ETWS3028WHTBLA" localSheetId="0">BEBE!#REF!</definedName>
    <definedName name="ETWS3028WHTBLA">#REF!</definedName>
    <definedName name="ETWS3031LIN" localSheetId="0">BEBE!#REF!</definedName>
    <definedName name="ETWS3031LIN">#REF!</definedName>
    <definedName name="ETWS3031NVY" localSheetId="0">BEBE!#REF!</definedName>
    <definedName name="ETWS3031NVY">#REF!</definedName>
    <definedName name="_xlnm.Print_Area" localSheetId="0">BEBE!$A$8:$T$131</definedName>
    <definedName name="_xlnm.Print_Titles" localSheetId="0">BEBE!$8:$13</definedName>
  </definedNames>
  <calcPr calcId="152511"/>
</workbook>
</file>

<file path=xl/calcChain.xml><?xml version="1.0" encoding="utf-8"?>
<calcChain xmlns="http://schemas.openxmlformats.org/spreadsheetml/2006/main">
  <c r="T144" i="1" l="1"/>
  <c r="T143" i="1"/>
  <c r="T142" i="1"/>
  <c r="T141" i="1"/>
  <c r="T140" i="1"/>
  <c r="T139" i="1"/>
  <c r="T138" i="1"/>
  <c r="T137" i="1"/>
  <c r="T136" i="1"/>
  <c r="T135" i="1"/>
  <c r="T134" i="1"/>
  <c r="T133" i="1"/>
  <c r="T132" i="1"/>
  <c r="T131" i="1"/>
  <c r="T130" i="1"/>
  <c r="T129" i="1"/>
  <c r="T128" i="1"/>
  <c r="T127" i="1"/>
  <c r="T126" i="1"/>
  <c r="T125" i="1"/>
  <c r="T124" i="1"/>
  <c r="T123" i="1"/>
  <c r="T122" i="1"/>
  <c r="T121" i="1"/>
  <c r="T120" i="1"/>
  <c r="T119" i="1"/>
  <c r="T118" i="1"/>
  <c r="T117" i="1"/>
  <c r="T116" i="1"/>
  <c r="T115" i="1"/>
  <c r="T114" i="1"/>
  <c r="T113" i="1"/>
  <c r="T112" i="1"/>
  <c r="T111" i="1"/>
  <c r="T110" i="1"/>
  <c r="T109" i="1"/>
  <c r="T108" i="1"/>
  <c r="T107" i="1"/>
  <c r="T106" i="1"/>
  <c r="T105" i="1"/>
  <c r="T104" i="1"/>
  <c r="T103" i="1"/>
  <c r="T102" i="1"/>
  <c r="T101" i="1"/>
  <c r="T100" i="1"/>
  <c r="T99" i="1"/>
  <c r="T98" i="1"/>
  <c r="T97" i="1"/>
  <c r="T96" i="1"/>
  <c r="T95" i="1"/>
  <c r="T94" i="1"/>
  <c r="T93" i="1"/>
  <c r="T92" i="1"/>
  <c r="T91" i="1"/>
  <c r="T90" i="1"/>
  <c r="T89" i="1"/>
  <c r="T88" i="1"/>
  <c r="T87" i="1"/>
  <c r="T86" i="1"/>
  <c r="T85" i="1"/>
  <c r="T84" i="1"/>
  <c r="T83" i="1"/>
  <c r="T82" i="1"/>
  <c r="T81" i="1"/>
  <c r="T80" i="1"/>
  <c r="T79" i="1"/>
  <c r="T78" i="1"/>
  <c r="T77" i="1"/>
  <c r="T76" i="1"/>
  <c r="T75" i="1"/>
  <c r="T74" i="1"/>
  <c r="T73" i="1"/>
  <c r="T72" i="1"/>
  <c r="T71" i="1"/>
  <c r="T70" i="1"/>
  <c r="T69" i="1"/>
  <c r="T68" i="1"/>
  <c r="T67" i="1"/>
  <c r="T66" i="1"/>
  <c r="T65" i="1"/>
  <c r="T64" i="1"/>
  <c r="T63" i="1"/>
  <c r="T62" i="1"/>
  <c r="T61" i="1"/>
  <c r="T60" i="1"/>
  <c r="T59" i="1"/>
  <c r="T58" i="1"/>
  <c r="T57" i="1"/>
  <c r="T56" i="1"/>
  <c r="T55" i="1"/>
  <c r="T54" i="1"/>
  <c r="T53" i="1"/>
  <c r="T52" i="1"/>
  <c r="T51" i="1"/>
  <c r="T50" i="1"/>
  <c r="T49" i="1"/>
  <c r="T48" i="1"/>
  <c r="T47" i="1"/>
  <c r="T46" i="1"/>
  <c r="T45" i="1"/>
  <c r="T44" i="1"/>
  <c r="T43" i="1"/>
  <c r="T42" i="1"/>
  <c r="T41" i="1"/>
  <c r="T40" i="1"/>
  <c r="T39" i="1"/>
  <c r="T38" i="1"/>
  <c r="T37" i="1"/>
  <c r="T36" i="1"/>
  <c r="T35" i="1"/>
  <c r="T34" i="1"/>
  <c r="T33" i="1"/>
  <c r="T32" i="1"/>
  <c r="T31" i="1"/>
  <c r="T30" i="1"/>
  <c r="T29" i="1"/>
  <c r="T28" i="1"/>
  <c r="T27" i="1"/>
  <c r="T26" i="1"/>
  <c r="T25" i="1"/>
  <c r="T24" i="1"/>
  <c r="T23" i="1"/>
  <c r="T22" i="1"/>
  <c r="T21" i="1"/>
  <c r="T20" i="1"/>
  <c r="T19" i="1"/>
  <c r="T18" i="1"/>
  <c r="T17" i="1"/>
  <c r="T16" i="1"/>
  <c r="T15" i="1"/>
  <c r="T14" i="1"/>
  <c r="T145" i="1"/>
</calcChain>
</file>

<file path=xl/sharedStrings.xml><?xml version="1.0" encoding="utf-8"?>
<sst xmlns="http://schemas.openxmlformats.org/spreadsheetml/2006/main" count="905" uniqueCount="440">
  <si>
    <t>IMAGE</t>
  </si>
  <si>
    <t>ONLINE IMAGE</t>
  </si>
  <si>
    <t>STYLE</t>
  </si>
  <si>
    <t>COMMODITY</t>
  </si>
  <si>
    <t>DESCRIPTION</t>
  </si>
  <si>
    <t>COLOR</t>
  </si>
  <si>
    <t>FABRICATION</t>
  </si>
  <si>
    <t>FIBER CONTENT</t>
  </si>
  <si>
    <t xml:space="preserve">SIZE BREAKDOWN </t>
  </si>
  <si>
    <t>XXS</t>
  </si>
  <si>
    <t>XS</t>
  </si>
  <si>
    <t>S</t>
  </si>
  <si>
    <t>M</t>
  </si>
  <si>
    <t>L</t>
  </si>
  <si>
    <t>XL</t>
  </si>
  <si>
    <t>MOMENTIS V LOOK UP</t>
  </si>
  <si>
    <t>ETKF3003 / / ECML  921 camel</t>
  </si>
  <si>
    <t>7SKB0022TK</t>
  </si>
  <si>
    <t>LADIES KNIT BODYSUIT</t>
  </si>
  <si>
    <t>RUCHED SLEEVE WRAP KNIT BODYSUIT</t>
  </si>
  <si>
    <t>CHAMPAGNE BEIGE</t>
  </si>
  <si>
    <t>TEXTURED KNIT</t>
  </si>
  <si>
    <t>92% POLYESTER 8% SPANDEX</t>
  </si>
  <si>
    <t>XXS-XL</t>
  </si>
  <si>
    <t>ETKF3003 / / LGM  082 lt grey mix</t>
  </si>
  <si>
    <t>7SKT0192BE</t>
  </si>
  <si>
    <t>LADIES KNIT TOP</t>
  </si>
  <si>
    <t>MULTI KEYHOLE HALTER TOP</t>
  </si>
  <si>
    <t>WHITE ALYSSUM</t>
  </si>
  <si>
    <t>SKATER KNIT</t>
  </si>
  <si>
    <t>BODY:90%POLYESTER 10%SPANDEX
LINING:92%POLYESTER 8%SPANDEX</t>
  </si>
  <si>
    <t>XS-XL</t>
  </si>
  <si>
    <t>SULPHUR SPRING</t>
  </si>
  <si>
    <t>ETKF3011 / / BLMS  109 black/marshmallow</t>
  </si>
  <si>
    <t>7SWT0193BE</t>
  </si>
  <si>
    <t>LADIES WOVEN TOP</t>
  </si>
  <si>
    <t>CORDED LACE BUSTIER WITH CHIFFON TIE</t>
  </si>
  <si>
    <t>SOFT ROSE</t>
  </si>
  <si>
    <t>LACE/ CHIFFON</t>
  </si>
  <si>
    <t>BODY:A 60%COTTON 40%NYLON 
SLEEVE COMBO: 100%POLYESTER
LINING:100%POLYESTER</t>
  </si>
  <si>
    <t>0-12</t>
  </si>
  <si>
    <t>7SWT0194BE</t>
  </si>
  <si>
    <t>MOCK NECK LACE TOP</t>
  </si>
  <si>
    <t>PLACEMENT LACE</t>
  </si>
  <si>
    <t>100%POLYESTER</t>
  </si>
  <si>
    <t>BLACK</t>
  </si>
  <si>
    <t>ETKF3019 / / BOMB  008 black ombre</t>
  </si>
  <si>
    <t>7SWL0131BE</t>
  </si>
  <si>
    <t>CROCHET BODY WOVEN TOP</t>
  </si>
  <si>
    <t xml:space="preserve">CROCHET </t>
  </si>
  <si>
    <t>BODY: 100%POLYESTER
SLEEVE COMBO: 100%COTTON
LINING:100%POLYESTER</t>
  </si>
  <si>
    <t>ETKF3004 / / MGM  090 medium grey mix</t>
  </si>
  <si>
    <t>7SWL0132BE</t>
  </si>
  <si>
    <t>SHINY CHIFFON TIE FRONT BLOUSE</t>
  </si>
  <si>
    <t>CHAMPAGNE</t>
  </si>
  <si>
    <t>SEQUIN ON CHIFFON</t>
  </si>
  <si>
    <t>ETKF3003 / / MAU  509 mauve</t>
  </si>
  <si>
    <t>7SKW0153BE</t>
  </si>
  <si>
    <t xml:space="preserve">LADIES SWEATER </t>
  </si>
  <si>
    <t>RUFFLE DETAIL HALTER LUREX SWEATER TOP</t>
  </si>
  <si>
    <t>LUREX SWEATER KNIT</t>
  </si>
  <si>
    <t>62%VISCOSE 28%LUREX 10%NYLON</t>
  </si>
  <si>
    <t>ETKF2034 / / ECML  921 camel</t>
  </si>
  <si>
    <t>CLOVER</t>
  </si>
  <si>
    <t>ETKF2034 / / PERD  629 persian red</t>
  </si>
  <si>
    <t>7SKW0150BE</t>
  </si>
  <si>
    <t>HARDWARE STRAPS SWEATER CAMI TOP</t>
  </si>
  <si>
    <t>POINTELLE SWEATER KNIT</t>
  </si>
  <si>
    <t>55%RAYON 45%NYLON</t>
  </si>
  <si>
    <t>ETKF2034 / / BLA  001 black</t>
  </si>
  <si>
    <t>7SKW0143BE</t>
  </si>
  <si>
    <t>SCALLOP HEM POINTELLE  SWEATER HALTER TOP</t>
  </si>
  <si>
    <t>65%RAYON 35%NYLON</t>
  </si>
  <si>
    <t>JELLY BEAN</t>
  </si>
  <si>
    <t>BRIGHT ROSE</t>
  </si>
  <si>
    <t>7SKW0151BE</t>
  </si>
  <si>
    <t>RUFFLE CROPPED SWEATER CARDIGAN</t>
  </si>
  <si>
    <t>SOFT LIGHT YARN</t>
  </si>
  <si>
    <t xml:space="preserve">65% VISCOSE 35% NYLON </t>
  </si>
  <si>
    <t>7SKT0198BE</t>
  </si>
  <si>
    <t>CROPPED SEQUINCE TOP</t>
  </si>
  <si>
    <t>ROSE GOLD</t>
  </si>
  <si>
    <t>SEQUIN ON MESH</t>
  </si>
  <si>
    <t>BODY:100%POLYESTER
LINING:95%POLYESTER 5%SPANDEX</t>
  </si>
  <si>
    <t>7SWK0090BE</t>
  </si>
  <si>
    <t>LADIES WOVEN SKIRT</t>
  </si>
  <si>
    <t xml:space="preserve">SIDE TIE WRAP SKIRT </t>
  </si>
  <si>
    <t xml:space="preserve">CHARMEUSE </t>
  </si>
  <si>
    <t>96%POLYESTER 4%SPANDEX</t>
  </si>
  <si>
    <t>ETKF3011 / / CMLMAR  922 camel/marshmallow</t>
  </si>
  <si>
    <t>7SKB0083BE</t>
  </si>
  <si>
    <t>FRONT KEYHOLE RUCHED KNIT BODYSUIT</t>
  </si>
  <si>
    <t>7SKK0092BE</t>
  </si>
  <si>
    <t>LADIES KNIT SKIRT</t>
  </si>
  <si>
    <t>RUCHED FRONT KNIT SKIRT</t>
  </si>
  <si>
    <t>ETKF3004 / / ECML  921 camel</t>
  </si>
  <si>
    <t>7SWT0197BE</t>
  </si>
  <si>
    <t>MINI GINGHAM FRONT RUCHED CAMI</t>
  </si>
  <si>
    <t xml:space="preserve">BLACK/  WHITE ALYSSUM </t>
  </si>
  <si>
    <t>PUCKERED GINGHAM</t>
  </si>
  <si>
    <t>BODY:50%COTTON 48%POLYESTER 2%SPANDEX
LINING:100%POLYESTER</t>
  </si>
  <si>
    <t>7SWK0089BE</t>
  </si>
  <si>
    <t xml:space="preserve">MINI GINGHAM FRONG RUCHING FLUTTER SKIRT </t>
  </si>
  <si>
    <t>7SWT0196BE</t>
  </si>
  <si>
    <t>PRINTED BUSTIER WITH CONTRAST TAPING</t>
  </si>
  <si>
    <t xml:space="preserve">SKETCHED BLOSSOM PRINT / BLACK </t>
  </si>
  <si>
    <t>COTTON VOILLE/ TAPING</t>
  </si>
  <si>
    <t>BODY:100%COTTON
LINING:100%COTTON</t>
  </si>
  <si>
    <t>7SWP0202BE</t>
  </si>
  <si>
    <t>LADIES WOVEN PANTS</t>
  </si>
  <si>
    <t xml:space="preserve">PRINTED WIDE LEG PANT WITH CONTRAST TAPING </t>
  </si>
  <si>
    <t>7SWJ0076BE</t>
  </si>
  <si>
    <t>LADIES WOVEN JACKET</t>
  </si>
  <si>
    <t>GINGHAM ONE BUTTON TAILORED JACKET</t>
  </si>
  <si>
    <t xml:space="preserve">WHITE ALYSSUM / FRAPPE </t>
  </si>
  <si>
    <t>WOVEN BLEND</t>
  </si>
  <si>
    <t>BODY:100%COTTON
LINING:98%POLYESTER 2%SPANDEX</t>
  </si>
  <si>
    <t>7SWT0191BE</t>
  </si>
  <si>
    <t>GINGHAM CROPPED LACE UP DETAIL TOP</t>
  </si>
  <si>
    <t>BODY:100%COTTON
LINING:100%POLYESTER</t>
  </si>
  <si>
    <t>7SWS0042BE</t>
  </si>
  <si>
    <t>LADIES WOVEN SHORTS</t>
  </si>
  <si>
    <t>GINGHAM SIDE ZIPPER SHORT</t>
  </si>
  <si>
    <t>7SWV0004BE</t>
  </si>
  <si>
    <t xml:space="preserve">LADIES WOVEN JACKET </t>
  </si>
  <si>
    <t xml:space="preserve">COMBO SATIN SLEEVELESS PEPLUM JACKET </t>
  </si>
  <si>
    <t>WOVEN TWILL/ SATIN</t>
  </si>
  <si>
    <t>BODY:72% POLYESTER 21% VISCOSE 7% SPANDEX
LINING:98%POLYESTER 2%SPANDEX</t>
  </si>
  <si>
    <t>7SWP0211BE</t>
  </si>
  <si>
    <t>SIDE SLIT SLIM LEG WOVEN PANT</t>
  </si>
  <si>
    <t>WOVEN TWILL</t>
  </si>
  <si>
    <t>72% POLYESTER 21% VISCOSE 7% SPANDEX</t>
  </si>
  <si>
    <t>7SKG0034BE</t>
  </si>
  <si>
    <t>LADIES KNIT JUMPSUIT</t>
  </si>
  <si>
    <t>KNIT CREPE CASACDE WIDE LEG JUMPSUIT</t>
  </si>
  <si>
    <t>KNIT CREPE</t>
  </si>
  <si>
    <t>95%POLYESTER 5%SPANDEX</t>
  </si>
  <si>
    <t>7SWG0035BE</t>
  </si>
  <si>
    <t>LADIES WOVEN JUMPSUIT</t>
  </si>
  <si>
    <t>HALTER RING DETAIL CUT OUT WIDE LEG JUMPSUIT</t>
  </si>
  <si>
    <t>WOVEN CREPE</t>
  </si>
  <si>
    <t>BODY:97%POLYESTER 3%SPANDEX
LINING:95%POLYESTER 5%SPANDEX</t>
  </si>
  <si>
    <t>7SWS0047BE</t>
  </si>
  <si>
    <t>LADIES WOVEN DENIM SHORTS</t>
  </si>
  <si>
    <t>CUFFED HEM SIDE ELASTIC  DENIM SHORT</t>
  </si>
  <si>
    <t>MEDIUM SKY BLUE WASH</t>
  </si>
  <si>
    <t>VINTAGE STRETCH DENIM</t>
  </si>
  <si>
    <t>98% COTTON 2%SPANDEX</t>
  </si>
  <si>
    <t>25-32</t>
  </si>
  <si>
    <t>7SWN0119BE</t>
  </si>
  <si>
    <t>LADIES WOVEN DENIM DRESS</t>
  </si>
  <si>
    <t>FRONT ZIP SIDE CUT OUT DENIM DRESS</t>
  </si>
  <si>
    <t>DARK INDIGO WASH</t>
  </si>
  <si>
    <t>99% COTTON 1%SPANDEX</t>
  </si>
  <si>
    <t>7SWG0038BE</t>
  </si>
  <si>
    <t>LADIES WOVEN DENIM JUMPSUIT</t>
  </si>
  <si>
    <t>WIDE LEG MULTI BUTTON DENIM JUMPSUIT</t>
  </si>
  <si>
    <t>7SWG0039BE</t>
  </si>
  <si>
    <t>SKINNY LEG FRONT ZIP DENIM JUMPSUIT</t>
  </si>
  <si>
    <t>MEDIUM INDIGO WASH</t>
  </si>
  <si>
    <t>COMFORT STRETCH DENIM</t>
  </si>
  <si>
    <t>74%COTTON 22%POLYESTER 2%RAYON 2%SPANDEX</t>
  </si>
  <si>
    <t>7SWG0040BE</t>
  </si>
  <si>
    <t>LIGHT WEIGHT DENIM CARGO STYLE STRAIGHT LEG JUMPSUIT</t>
  </si>
  <si>
    <t>LIGHT BLUE WASH</t>
  </si>
  <si>
    <t xml:space="preserve">LIGHT WEIGHT DENIM </t>
  </si>
  <si>
    <t>7SKT0210BE</t>
  </si>
  <si>
    <t>CROPPED SCUBA BUILT UP TOP</t>
  </si>
  <si>
    <t>SCUBA</t>
  </si>
  <si>
    <t>BODY:82%POLYESTER 12%RAYON 6%SPANDEX
LINING:92%POLYESTER 8%SPANDEX</t>
  </si>
  <si>
    <t>7SWT0203BE</t>
  </si>
  <si>
    <t>SEQUIN CHIFFON CROSS NECK BLOUSE</t>
  </si>
  <si>
    <t>OCEAN TROPICAL PRINT</t>
  </si>
  <si>
    <t>SEQUIN CHIFFON</t>
  </si>
  <si>
    <t>BODY:100%POLYESTER
LINING:100%POLYESTER</t>
  </si>
  <si>
    <t>PRINTED SEQUIN CHIFFON CROSS NECK BLOUSE</t>
  </si>
  <si>
    <t>DIVA BLUE</t>
  </si>
  <si>
    <t>7SWT0202BE</t>
  </si>
  <si>
    <t>EMBELLISHED NECK WOVEN TOP</t>
  </si>
  <si>
    <t>7SKW0162BE</t>
  </si>
  <si>
    <t>ZIP FRONT CORSET SWEATER TOP</t>
  </si>
  <si>
    <t>FULL NEEDLE</t>
  </si>
  <si>
    <t>7SKW0155BE</t>
  </si>
  <si>
    <t>CROSS FRONT SWEATER  RIB TOP</t>
  </si>
  <si>
    <t>SWEATER RIB KNIT</t>
  </si>
  <si>
    <t>80%VISCOSE 20%NYLON</t>
  </si>
  <si>
    <t>7SKW0160BE</t>
  </si>
  <si>
    <t>OPEN KNIT POCKET DETAIL SWEATER TOP</t>
  </si>
  <si>
    <t>OPEN SWEATER KNIT</t>
  </si>
  <si>
    <t xml:space="preserve">55% COTTON 45% ACRYLIC </t>
  </si>
  <si>
    <t>FRAPPUCCINO</t>
  </si>
  <si>
    <t>7SKW0157BE</t>
  </si>
  <si>
    <t xml:space="preserve">BUTTON FRONT CROPPED SWEATER CARDIGAN </t>
  </si>
  <si>
    <t>WHITE ALYSSUM/ SULPHUR SPRING</t>
  </si>
  <si>
    <t>MULTI STRIPE KNIT</t>
  </si>
  <si>
    <t>54%VISCOSE 36%COTTON 10%NYLON</t>
  </si>
  <si>
    <t>7SKW0159BE</t>
  </si>
  <si>
    <t>HIGH WAIST PENCIL SWEATER SKIRT</t>
  </si>
  <si>
    <t>7SKT0200BE</t>
  </si>
  <si>
    <t>PRINTED COATED KNIT HALTER TOP</t>
  </si>
  <si>
    <t>COATED KNIT</t>
  </si>
  <si>
    <t>7SKK0091BE</t>
  </si>
  <si>
    <t>PRINTED MESH RUCHED WRAP SKIRT</t>
  </si>
  <si>
    <t>4 WAY STRETCH MESH</t>
  </si>
  <si>
    <t>7SWJ0077BE</t>
  </si>
  <si>
    <t>COTTON SATEEN BELTED POCKET JACKET</t>
  </si>
  <si>
    <t>COTTON SATEEN</t>
  </si>
  <si>
    <t>BODY:50%COTTON 47%POLYESTER 3%SPANDEX
LINING:98%POLYESTER 2%SPANDEX</t>
  </si>
  <si>
    <t>7SWS0043BE</t>
  </si>
  <si>
    <t>BELT DETAIL CREPE WIDE LEG SHORT</t>
  </si>
  <si>
    <t>89%POLYESTER 11%SPANDEX</t>
  </si>
  <si>
    <t>7SWT0201BE</t>
  </si>
  <si>
    <t xml:space="preserve">LINEN BLEND FRONT TIE BLOUSE </t>
  </si>
  <si>
    <t>LINEN BLEND</t>
  </si>
  <si>
    <t>70%VISCOSE 30%LINEN</t>
  </si>
  <si>
    <t>7SWP0210BE</t>
  </si>
  <si>
    <t>FRONT TIE BLOUSE WITH PATCH POCKETS</t>
  </si>
  <si>
    <t>BODY:70%VISCOSE 30%LINEN
LINING:95%POLYESTER 5%SPANDEX</t>
  </si>
  <si>
    <t>7SWS0044BE</t>
  </si>
  <si>
    <t>METALLIC LINEN SHORT</t>
  </si>
  <si>
    <t>OYSTER</t>
  </si>
  <si>
    <t>METALLIC LINEN</t>
  </si>
  <si>
    <t>ETKF2037 / / BLK  001 black/med grey mix plaid</t>
  </si>
  <si>
    <t>7SKG0036BE</t>
  </si>
  <si>
    <t>RING DETAIL WIDE LEG KNIT CREPE WITH SATIN COMBO JUMPSUIT</t>
  </si>
  <si>
    <t>KNIT CREPE/ SATIN</t>
  </si>
  <si>
    <t>BODY: 95%POLYESTER 5%SPANDEX
BOTTOM: 100%POLYESTER
LINING:92%POLYESTER 8%SPANDEX</t>
  </si>
  <si>
    <t>ETKF2045 / / BGM  008 black/med grey mix plaid</t>
  </si>
  <si>
    <t>7SKG0042BE</t>
  </si>
  <si>
    <t>RING DETAIL WIDE LEG PRINTED KNIT CREPE JUMPSUIT</t>
  </si>
  <si>
    <t>BODY:95%POLYESTER 5%SPANDEX
LINING:92%POLYESTER 8%SPANDEX</t>
  </si>
  <si>
    <t>7SWD0114BE</t>
  </si>
  <si>
    <t>LADIES WOVEN DENIM JEANS</t>
  </si>
  <si>
    <t>HIGH WAIST DISTRESS STRAIGHT LEG DENIM</t>
  </si>
  <si>
    <t>MEDIUM BLUE WASH</t>
  </si>
  <si>
    <t>ETKF2037 / / ECML  921 camel mix/black plaid</t>
  </si>
  <si>
    <t>7SWS0051BE</t>
  </si>
  <si>
    <t>HIGH WAIST RIP DETAIL DENIM SHORT</t>
  </si>
  <si>
    <t>MEDIUM RIPPED WASH</t>
  </si>
  <si>
    <t>7SWN0123BE</t>
  </si>
  <si>
    <t>MULTI BAND DETAIL DENIM DRESS</t>
  </si>
  <si>
    <t>7SWN0124BE</t>
  </si>
  <si>
    <t>OFF SHOULDER BUBBLE SLEEVE DENIM DRESS</t>
  </si>
  <si>
    <t>LIGHTWEIGHT STRETCH DENIM</t>
  </si>
  <si>
    <t>7SWR0022BE</t>
  </si>
  <si>
    <t>LADIES WOVEN DENIM ROMPER</t>
  </si>
  <si>
    <t>BUTTON FRONT SHIRT SLEEVE CUFFED DENIM ROMPER</t>
  </si>
  <si>
    <t>7SWR0023BE</t>
  </si>
  <si>
    <t xml:space="preserve">SWEETHEART NECKLINE DENIM ROMPER </t>
  </si>
  <si>
    <t xml:space="preserve">SUPER STRETCH DENIM </t>
  </si>
  <si>
    <t>ETKF2023 / / WIND  649 windsor wine mix plaid</t>
  </si>
  <si>
    <t>7SWG0041BE</t>
  </si>
  <si>
    <t>FRONT ZIP SIDE CUT OUT STRAIGHT LEG DENIM JUMPSUIT</t>
  </si>
  <si>
    <t>ETWF3012 / / COBAL  402 cobalt</t>
  </si>
  <si>
    <t>7SKB0084BE</t>
  </si>
  <si>
    <t>RING DETAIL LONG SLEEVE BODYSUIT</t>
  </si>
  <si>
    <t>SECOND SKIN</t>
  </si>
  <si>
    <t>BODY:88%POLYESTER 12%SPANDEX
LINING:92%NYLON 8%SPANDEX</t>
  </si>
  <si>
    <t>ETKF2035 / / CHM  019 charcoal mix plaid</t>
  </si>
  <si>
    <t>BLOODSTONE</t>
  </si>
  <si>
    <t>ETWF2041 / / BLKC  967 black check</t>
  </si>
  <si>
    <t>7SKL0134BE</t>
  </si>
  <si>
    <t>DETACHABLE SLEEVE BUSITER TOP</t>
  </si>
  <si>
    <t>SCUBA WITH CHIFFON YORYU</t>
  </si>
  <si>
    <t>BODY: 95%POLYESTER 5%SPANDEX
SLEEVE: 100%POLYESTER
LINING: 90%POLYESTER 10%SPANDEX</t>
  </si>
  <si>
    <t>ETWF2038 / / ICE1  054 ice grey</t>
  </si>
  <si>
    <t>LILLY PRINT</t>
  </si>
  <si>
    <t>PRINTED SCUBA WITH PRINTED CHIFFON YORYU</t>
  </si>
  <si>
    <t>7SWL0136BE</t>
  </si>
  <si>
    <t>SWISS DOT BELL SLEEVE BLOUSE</t>
  </si>
  <si>
    <t>LAVENDER</t>
  </si>
  <si>
    <t>CHIFFON SWISS DOT</t>
  </si>
  <si>
    <t>BUTTER</t>
  </si>
  <si>
    <t>7SWL0138BE</t>
  </si>
  <si>
    <t>SMOCKED BODY &amp; SLEEVE TOP</t>
  </si>
  <si>
    <t>HABIJABI</t>
  </si>
  <si>
    <t>ETWF3012 / / BLUHD  401 blue houndstooth</t>
  </si>
  <si>
    <t>7SKL0135BE</t>
  </si>
  <si>
    <t>HEATHERED FRONT TIE SWEATER TOP</t>
  </si>
  <si>
    <t>IRISH CREAM MIX</t>
  </si>
  <si>
    <t>HEATHER SWEATER KNIT</t>
  </si>
  <si>
    <t>50%ACRYLIC 35%POLYESTER 15%POLYAMIDE</t>
  </si>
  <si>
    <t>7SKW0163BE</t>
  </si>
  <si>
    <t>BUTTON FRONT PUFF SLEEVE SWEATER TOP</t>
  </si>
  <si>
    <t>75%VISCOSE 25%NYLON</t>
  </si>
  <si>
    <t>IRISH CREAM</t>
  </si>
  <si>
    <t>ETKF2028 / / BLKWHT  119 black/ white herringbone</t>
  </si>
  <si>
    <t>7SKW0097BE</t>
  </si>
  <si>
    <t xml:space="preserve">OFF THE SHOULDER SWEATER TUNIC </t>
  </si>
  <si>
    <t>WHALE KNIT</t>
  </si>
  <si>
    <t>50%VISCOSE 22%NYLON 28%POLYESTER</t>
  </si>
  <si>
    <t>7SWT0216BE</t>
  </si>
  <si>
    <t>TWEED &amp; DENIM BUTTON FRONT BUSTIER</t>
  </si>
  <si>
    <t>BALLAD BLUE/ INDIGO WASH</t>
  </si>
  <si>
    <t>BOUCLE/ DENIM</t>
  </si>
  <si>
    <t>BODY: 100%POLYESTER
DENIM COMBO:  100%COTTON
LINING: 98%POLYESTER 2%SPANDEX</t>
  </si>
  <si>
    <t>7SWK0095BE</t>
  </si>
  <si>
    <t xml:space="preserve">TWEED &amp; DENIM TAILORED SKIRT </t>
  </si>
  <si>
    <t>7SKT0217BE</t>
  </si>
  <si>
    <t>RUCHED MATTE JERSY TOP</t>
  </si>
  <si>
    <t>MATTE JERSEY</t>
  </si>
  <si>
    <t>BODY: 95%POLYESTER 5%SPANDEX
LINING:90%POLYESTER 10%SPANDEX</t>
  </si>
  <si>
    <t>7SKK0096BE</t>
  </si>
  <si>
    <t xml:space="preserve">RUCHED MATTE JERSEY SKIRT </t>
  </si>
  <si>
    <t>7SWL0140BE</t>
  </si>
  <si>
    <t>YORYU RUFFLE WRAP TOP</t>
  </si>
  <si>
    <t>LILY PRINT</t>
  </si>
  <si>
    <t>PRINTED CHIFFON YORYU</t>
  </si>
  <si>
    <t>BODY:100%POLYESTER
LINING:90%POLYESTER 10%SPANDEX</t>
  </si>
  <si>
    <t>NAVY</t>
  </si>
  <si>
    <t>CHIFFON YORYU</t>
  </si>
  <si>
    <t>7SWK0097BE</t>
  </si>
  <si>
    <t>YORYU RUFFLE SKIRT</t>
  </si>
  <si>
    <t>7SWR0024BE</t>
  </si>
  <si>
    <t>LADIES WOVEN ROMPER</t>
  </si>
  <si>
    <t>CHINTZ YORYU KEYHOLE ROMPER</t>
  </si>
  <si>
    <t>CHINTZ YORYU</t>
  </si>
  <si>
    <t>7SKT0220BE</t>
  </si>
  <si>
    <t>COATED KNIT RUFFLE SLEEVE TOP</t>
  </si>
  <si>
    <t>SHINY BLACK</t>
  </si>
  <si>
    <t>COATED SECOND SKIN</t>
  </si>
  <si>
    <t>7SKS0053BE</t>
  </si>
  <si>
    <t>LADIES KNIT SHORT</t>
  </si>
  <si>
    <t>COATED KNIT BIKER SHORT</t>
  </si>
  <si>
    <t>5CP04760BE</t>
  </si>
  <si>
    <t>LADIES KNIT LEGGINGS</t>
  </si>
  <si>
    <t>SATINY HIGH WAIST LEGGING</t>
  </si>
  <si>
    <t xml:space="preserve">PDR </t>
  </si>
  <si>
    <t>67% RAYON
28%NYLON
5%SPANDEX</t>
  </si>
  <si>
    <t>5CP04941BE</t>
  </si>
  <si>
    <t>HIGH WST BASIC ZIP UP LEGGING</t>
  </si>
  <si>
    <t>7SKP0120BE</t>
  </si>
  <si>
    <t>ELASTIC HIGH WAIST SLIT FRONT LEGGING</t>
  </si>
  <si>
    <t>7SWD0121BE</t>
  </si>
  <si>
    <t>SEAMED STRAIGHT LEG JEAN</t>
  </si>
  <si>
    <t>RIVER BLUE WASH</t>
  </si>
  <si>
    <t>99%COTTON 1%SPANDEX</t>
  </si>
  <si>
    <t>7SWD0120BE</t>
  </si>
  <si>
    <t>SIDE SNAP FLARED JEAN</t>
  </si>
  <si>
    <t xml:space="preserve">MEDIUM BLUE WASH </t>
  </si>
  <si>
    <t>7SWN0127BE</t>
  </si>
  <si>
    <t xml:space="preserve">CORSET DETAIL DENIM DRESS </t>
  </si>
  <si>
    <t>BLACK CHARCOAL WASH</t>
  </si>
  <si>
    <t>7SWG0043BE</t>
  </si>
  <si>
    <t xml:space="preserve"> FRONT SLIT BELTED WIDE LEG DENIM JUMPSUIT</t>
  </si>
  <si>
    <t>MED BLUE WASH</t>
  </si>
  <si>
    <t>98%COTTON 2%SPANDEX</t>
  </si>
  <si>
    <t>7SWG0046BE</t>
  </si>
  <si>
    <t>STRAIGHT LEG ZIP FRONT DENIM JUMPSUIT</t>
  </si>
  <si>
    <t>7SWG0047BE</t>
  </si>
  <si>
    <t xml:space="preserve">BELTED SWEETHEART DENIM JUMPSUIT </t>
  </si>
  <si>
    <t>7SWG0048BE</t>
  </si>
  <si>
    <t xml:space="preserve">LACE DETAIL CORSET DENIM JUMPSUIT </t>
  </si>
  <si>
    <t>7SKL0144BE</t>
  </si>
  <si>
    <t>MOCK NECK MESH TOP</t>
  </si>
  <si>
    <t xml:space="preserve">PRINT </t>
  </si>
  <si>
    <t xml:space="preserve">PRINTED 4 WAY STRETCH MESH </t>
  </si>
  <si>
    <t>7SKL0142BE</t>
  </si>
  <si>
    <t>CUT OUT RUCHED TOP</t>
  </si>
  <si>
    <t>COFFEE BEAN</t>
  </si>
  <si>
    <t>HEAVY JERSEY</t>
  </si>
  <si>
    <t>92%RAYON 8%SPANDEX</t>
  </si>
  <si>
    <t>7SKL0143BE</t>
  </si>
  <si>
    <t>PUFF SLEEVE COATED RUCHED TOP</t>
  </si>
  <si>
    <t xml:space="preserve">COATED KNIT </t>
  </si>
  <si>
    <t>BODY:88%POLYESTER 12%SPANDEX
LINING:90%POLYESTER 10%SPANDEX</t>
  </si>
  <si>
    <t>7SWL0145BE</t>
  </si>
  <si>
    <t>SMOCKED BODY CHIFFON SLEEVE TOP</t>
  </si>
  <si>
    <t>POPPY RED</t>
  </si>
  <si>
    <t xml:space="preserve">WOVEN BODY WITH CHIFFON SLEEVE </t>
  </si>
  <si>
    <t>BODY: 100%POLYESTER
SLEEVE: 100%POLYESTER</t>
  </si>
  <si>
    <t>7SWL0147BE</t>
  </si>
  <si>
    <t>DEEP V FRONT BUTTON TOP</t>
  </si>
  <si>
    <t>7SKB0091BE</t>
  </si>
  <si>
    <t>RUSHED MESH PUFF SLEEVE BODYSUIT</t>
  </si>
  <si>
    <t>BODY:90%POLYESTER 10%SPANDEX
LINING:90%POLYESTER 10%SPANDEX</t>
  </si>
  <si>
    <t>7SKK0106BE</t>
  </si>
  <si>
    <t>RUCHED MESH MIDI SKIRT</t>
  </si>
  <si>
    <t>7SWN0134BE</t>
  </si>
  <si>
    <t>LADIES WOVEN SET</t>
  </si>
  <si>
    <t>PRINTED SATIN BUSTIER &amp; SKIRT SET</t>
  </si>
  <si>
    <t>ANIMAL PRINT</t>
  </si>
  <si>
    <t>SHINY SATIN</t>
  </si>
  <si>
    <t>7SKP0225BE</t>
  </si>
  <si>
    <t>LADIES KNIT PANTS</t>
  </si>
  <si>
    <t>FRONT SLIT FLARED PDR PANT</t>
  </si>
  <si>
    <t>PDR</t>
  </si>
  <si>
    <t>67%RAYON 28%NYLON 5%SPANDEX</t>
  </si>
  <si>
    <t>7SWN0129BE</t>
  </si>
  <si>
    <t>RHINESTONE TRIM DENIM DRESS</t>
  </si>
  <si>
    <t>7SKL0152BE</t>
  </si>
  <si>
    <t>CROSS FRONT KNIT TOP</t>
  </si>
  <si>
    <t>ROSIN</t>
  </si>
  <si>
    <t>92%POLYESTER 8%SPANDEX</t>
  </si>
  <si>
    <t>7SKB0092BE</t>
  </si>
  <si>
    <t>STRETCH LACE SATIN TRIM BODYSUIT</t>
  </si>
  <si>
    <t>BLACK/ AZTEC</t>
  </si>
  <si>
    <t>LACE WITH SATIN PIPING</t>
  </si>
  <si>
    <t>BODY:90%POLYESTER 10%SPANDEX
LINING:95%POLYESTER 5%SPAANDEX</t>
  </si>
  <si>
    <t>7SKB0096BE</t>
  </si>
  <si>
    <t>LUREX PUFF SLEEVE BODYSUIT</t>
  </si>
  <si>
    <t>BRONZE</t>
  </si>
  <si>
    <t xml:space="preserve">LUREX KNIT </t>
  </si>
  <si>
    <t>BODY: 100% POLYESTER
BOTTOM: 95% POLYESTER 5% SPANDEX</t>
  </si>
  <si>
    <t>7SKJ0097BE</t>
  </si>
  <si>
    <t>LADIES KNIT JACKET</t>
  </si>
  <si>
    <t>VEGAN LEATHER EMBROIDERED SLEEVE MOTO JACKET</t>
  </si>
  <si>
    <t>VEGAN LEATHER W/
EMBROIDERED SLEEVES</t>
  </si>
  <si>
    <t>BODY: 100% POLYURETHANE 
SLEEVE COMBO: 45%POLYURETHANE 55%SPANDEX
LINING:95%POLYESTER 5%SPANDEX</t>
  </si>
  <si>
    <t>7SKR0029BE</t>
  </si>
  <si>
    <t>LADIES KNIT ROMPER</t>
  </si>
  <si>
    <t>SNAP DETAIL BELTED ROMPER</t>
  </si>
  <si>
    <t>BODY: 95%POLYESTER 5%SPANDEX 
LINING:98%POLYESTER 2%SPANDEX</t>
  </si>
  <si>
    <t>7SWP0219BE</t>
  </si>
  <si>
    <t>BUTTON DETAIL TAILORED BOUCLE PANT</t>
  </si>
  <si>
    <t>BLACK/ WHITE ALYSSUM</t>
  </si>
  <si>
    <t xml:space="preserve">BOUCLE  </t>
  </si>
  <si>
    <t>7SWP0235BE</t>
  </si>
  <si>
    <t>HIGH WAIST FLARED TAILORED PANT</t>
  </si>
  <si>
    <t>72% Polyester, 21% Viscose, 7% Spandex</t>
  </si>
  <si>
    <t>7SWP0238BE</t>
  </si>
  <si>
    <t>HIGH WAIST REMOVABLE CHIFFON BELT SLIM PANT</t>
  </si>
  <si>
    <t>WOVEN TWILL/ CHIFFON</t>
  </si>
  <si>
    <t xml:space="preserve">BODY: 72% POLYESTER 21% VISCOSE 7% SPANDEX
CHIFFON COMBO: 100% POLYESTER 
</t>
  </si>
  <si>
    <t>7SKG0053BE</t>
  </si>
  <si>
    <t>7SKG0058BE</t>
  </si>
  <si>
    <t>GINGER BREAD</t>
  </si>
  <si>
    <t>7SKG0064BE</t>
  </si>
  <si>
    <t>7SWP0001MN</t>
  </si>
  <si>
    <t>KHAKI</t>
  </si>
  <si>
    <t>7SKW0172BE</t>
  </si>
  <si>
    <t>S/M &amp; L/XL</t>
  </si>
  <si>
    <t>7SWR0027BE</t>
  </si>
  <si>
    <t>7SWG0059BE</t>
  </si>
  <si>
    <t>7SWD0126BE</t>
  </si>
  <si>
    <t>7SWG0063BE</t>
  </si>
  <si>
    <t>ANTIQUE INDIGO WASH</t>
  </si>
  <si>
    <t>7SWN0137BE</t>
  </si>
  <si>
    <t>QTY</t>
  </si>
  <si>
    <t>TAKE ALL - $6.65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</si>
</sst>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"/>
    <numFmt numFmtId="165" formatCode="&quot;$&quot;#,##0.00"/>
  </numFmts>
  <fonts count="13">
    <font>
      <sz val="11"/>
      <color theme="1"/>
      <name val="Aptos Narrow"/>
      <family val="2"/>
    </font>
    <font>
      <sz val="12"/>
      <color indexed="8"/>
      <name val="Aptos Narrow"/>
      <family val="2"/>
    </font>
    <font>
      <sz val="10"/>
      <name val="微软雅黑"/>
      <family val="2"/>
      <charset val="134"/>
    </font>
    <font>
      <b/>
      <sz val="12"/>
      <color indexed="8"/>
      <name val="Aptos Narrow"/>
      <family val="2"/>
    </font>
    <font>
      <sz val="12"/>
      <name val="Aptos Narrow"/>
      <family val="2"/>
    </font>
    <font>
      <b/>
      <u/>
      <sz val="12"/>
      <name val="Aptos Narrow"/>
      <family val="2"/>
    </font>
    <font>
      <b/>
      <sz val="12"/>
      <name val="Aptos Narrow"/>
      <family val="2"/>
    </font>
    <font>
      <b/>
      <sz val="12"/>
      <color indexed="10"/>
      <name val="Times New Roman"/>
      <family val="1"/>
    </font>
    <font>
      <sz val="12"/>
      <color indexed="8"/>
      <name val="Aptos Narrow"/>
      <family val="2"/>
    </font>
    <font>
      <sz val="12"/>
      <name val="Aptos Display"/>
      <family val="2"/>
    </font>
    <font>
      <b/>
      <sz val="12"/>
      <color indexed="10"/>
      <name val="Aptos Narrow"/>
    </font>
    <font>
      <b/>
      <sz val="12"/>
      <color indexed="10"/>
      <name val="Aptos Narrow"/>
      <family val="2"/>
    </font>
    <font>
      <sz val="12"/>
      <color theme="1"/>
      <name val="Aptos Narrow"/>
      <family val="2"/>
    </font>
  </fonts>
  <fills count="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2" fillId="0" borderId="0"/>
    <xf numFmtId="0" fontId="12" fillId="0" borderId="0"/>
  </cellStyleXfs>
  <cellXfs count="63">
    <xf numFmtId="0" fontId="0" fillId="0" borderId="0" xfId="0"/>
    <xf numFmtId="0" fontId="4" fillId="0" borderId="0" xfId="2" applyFont="1" applyAlignment="1">
      <alignment horizontal="center" vertical="center" wrapText="1"/>
    </xf>
    <xf numFmtId="164" fontId="4" fillId="0" borderId="0" xfId="2" applyNumberFormat="1" applyFont="1" applyAlignment="1">
      <alignment horizontal="center" vertical="center" wrapText="1"/>
    </xf>
    <xf numFmtId="165" fontId="4" fillId="0" borderId="0" xfId="2" applyNumberFormat="1" applyFont="1" applyAlignment="1">
      <alignment horizontal="center" vertical="center" wrapText="1"/>
    </xf>
    <xf numFmtId="1" fontId="4" fillId="0" borderId="0" xfId="2" applyNumberFormat="1" applyFont="1" applyAlignment="1">
      <alignment horizontal="center" vertical="center" wrapText="1"/>
    </xf>
    <xf numFmtId="0" fontId="5" fillId="0" borderId="0" xfId="2" applyFont="1" applyAlignment="1">
      <alignment horizontal="left" vertical="center"/>
    </xf>
    <xf numFmtId="0" fontId="6" fillId="0" borderId="0" xfId="2" applyFont="1" applyAlignment="1">
      <alignment horizontal="center" vertical="center" wrapText="1"/>
    </xf>
    <xf numFmtId="0" fontId="7" fillId="2" borderId="0" xfId="0" applyFont="1" applyFill="1" applyAlignment="1">
      <alignment horizontal="left" vertical="top"/>
    </xf>
    <xf numFmtId="0" fontId="4" fillId="0" borderId="1" xfId="2" applyFont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" fontId="6" fillId="3" borderId="2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3" fillId="0" borderId="3" xfId="0" applyFont="1" applyBorder="1"/>
    <xf numFmtId="0" fontId="6" fillId="0" borderId="3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164" fontId="4" fillId="0" borderId="3" xfId="2" applyNumberFormat="1" applyFont="1" applyBorder="1" applyAlignment="1">
      <alignment horizontal="center" vertical="center" wrapText="1"/>
    </xf>
    <xf numFmtId="164" fontId="4" fillId="0" borderId="3" xfId="1" applyNumberFormat="1" applyFont="1" applyBorder="1" applyAlignment="1">
      <alignment horizontal="center" vertical="center" wrapText="1"/>
    </xf>
    <xf numFmtId="1" fontId="4" fillId="4" borderId="3" xfId="2" applyNumberFormat="1" applyFont="1" applyFill="1" applyBorder="1" applyAlignment="1">
      <alignment horizontal="center" vertical="center" wrapText="1"/>
    </xf>
    <xf numFmtId="0" fontId="4" fillId="4" borderId="0" xfId="0" applyFont="1" applyFill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164" fontId="4" fillId="0" borderId="1" xfId="2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165" fontId="4" fillId="0" borderId="1" xfId="2" applyNumberFormat="1" applyFont="1" applyBorder="1" applyAlignment="1">
      <alignment horizontal="center" vertical="center" wrapText="1"/>
    </xf>
    <xf numFmtId="1" fontId="4" fillId="4" borderId="1" xfId="2" applyNumberFormat="1" applyFont="1" applyFill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0" fontId="3" fillId="0" borderId="1" xfId="0" applyFont="1" applyBorder="1"/>
    <xf numFmtId="0" fontId="6" fillId="0" borderId="1" xfId="1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1" fontId="4" fillId="4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4" fillId="4" borderId="0" xfId="1" applyFont="1" applyFill="1" applyAlignment="1">
      <alignment horizontal="center" vertical="center" wrapText="1"/>
    </xf>
    <xf numFmtId="0" fontId="4" fillId="4" borderId="1" xfId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49" fontId="4" fillId="0" borderId="1" xfId="1" applyNumberFormat="1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11" fontId="8" fillId="0" borderId="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1" fontId="10" fillId="2" borderId="4" xfId="2" applyNumberFormat="1" applyFont="1" applyFill="1" applyBorder="1" applyAlignment="1">
      <alignment horizontal="center" vertical="center" wrapText="1"/>
    </xf>
    <xf numFmtId="1" fontId="11" fillId="2" borderId="3" xfId="2" applyNumberFormat="1" applyFont="1" applyFill="1" applyBorder="1" applyAlignment="1">
      <alignment horizontal="center" vertical="center" wrapText="1"/>
    </xf>
    <xf numFmtId="1" fontId="11" fillId="2" borderId="5" xfId="2" applyNumberFormat="1" applyFont="1" applyFill="1" applyBorder="1" applyAlignment="1">
      <alignment horizontal="center" vertical="center" wrapText="1"/>
    </xf>
    <xf numFmtId="164" fontId="6" fillId="3" borderId="6" xfId="0" applyNumberFormat="1" applyFont="1" applyFill="1" applyBorder="1" applyAlignment="1">
      <alignment horizontal="center" vertical="center" wrapText="1"/>
    </xf>
    <xf numFmtId="164" fontId="6" fillId="3" borderId="5" xfId="0" applyNumberFormat="1" applyFont="1" applyFill="1" applyBorder="1" applyAlignment="1">
      <alignment horizontal="center" vertical="center" wrapText="1"/>
    </xf>
    <xf numFmtId="164" fontId="6" fillId="3" borderId="2" xfId="0" applyNumberFormat="1" applyFont="1" applyFill="1" applyBorder="1" applyAlignment="1">
      <alignment horizontal="center" vertical="center" wrapText="1"/>
    </xf>
    <xf numFmtId="165" fontId="6" fillId="4" borderId="6" xfId="0" applyNumberFormat="1" applyFont="1" applyFill="1" applyBorder="1" applyAlignment="1">
      <alignment horizontal="center" vertical="center" wrapText="1"/>
    </xf>
    <xf numFmtId="165" fontId="6" fillId="4" borderId="5" xfId="0" applyNumberFormat="1" applyFont="1" applyFill="1" applyBorder="1" applyAlignment="1">
      <alignment horizontal="center" vertical="center" wrapText="1"/>
    </xf>
    <xf numFmtId="165" fontId="6" fillId="4" borderId="2" xfId="0" applyNumberFormat="1" applyFont="1" applyFill="1" applyBorder="1" applyAlignment="1">
      <alignment horizontal="center" vertical="center" wrapText="1"/>
    </xf>
    <xf numFmtId="1" fontId="11" fillId="2" borderId="6" xfId="0" applyNumberFormat="1" applyFont="1" applyFill="1" applyBorder="1" applyAlignment="1">
      <alignment horizontal="center" vertical="center" wrapText="1"/>
    </xf>
    <xf numFmtId="1" fontId="11" fillId="2" borderId="5" xfId="0" applyNumberFormat="1" applyFont="1" applyFill="1" applyBorder="1" applyAlignment="1">
      <alignment horizontal="center" vertical="center" wrapText="1"/>
    </xf>
    <xf numFmtId="1" fontId="11" fillId="2" borderId="2" xfId="0" applyNumberFormat="1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3" borderId="6" xfId="2" applyFont="1" applyFill="1" applyBorder="1" applyAlignment="1">
      <alignment horizontal="center" vertical="center" wrapText="1"/>
    </xf>
    <xf numFmtId="0" fontId="6" fillId="3" borderId="5" xfId="2" applyFont="1" applyFill="1" applyBorder="1" applyAlignment="1">
      <alignment horizontal="center" vertical="center" wrapText="1"/>
    </xf>
    <xf numFmtId="0" fontId="6" fillId="3" borderId="2" xfId="2" applyFont="1" applyFill="1" applyBorder="1" applyAlignment="1">
      <alignment horizontal="center" vertical="center" wrapText="1"/>
    </xf>
  </cellXfs>
  <cellStyles count="3">
    <cellStyle name="Normal" xfId="0" builtinId="0"/>
    <cellStyle name="Normal 2" xfId="1"/>
    <cellStyle name="Normal 4" xfId="2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png"/><Relationship Id="rId170" Type="http://schemas.openxmlformats.org/officeDocument/2006/relationships/image" Target="../media/image170.pn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107" Type="http://schemas.openxmlformats.org/officeDocument/2006/relationships/image" Target="../media/image107.jpeg"/><Relationship Id="rId11" Type="http://schemas.openxmlformats.org/officeDocument/2006/relationships/image" Target="../media/image11.pn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pn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5" Type="http://schemas.openxmlformats.org/officeDocument/2006/relationships/image" Target="../media/image5.png"/><Relationship Id="rId95" Type="http://schemas.openxmlformats.org/officeDocument/2006/relationships/image" Target="../media/image95.jpeg"/><Relationship Id="rId160" Type="http://schemas.openxmlformats.org/officeDocument/2006/relationships/image" Target="../media/image160.pn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11" Type="http://schemas.openxmlformats.org/officeDocument/2006/relationships/image" Target="../media/image211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jpeg"/><Relationship Id="rId176" Type="http://schemas.openxmlformats.org/officeDocument/2006/relationships/image" Target="../media/image176.jpeg"/><Relationship Id="rId192" Type="http://schemas.openxmlformats.org/officeDocument/2006/relationships/image" Target="../media/image192.jpeg"/><Relationship Id="rId197" Type="http://schemas.openxmlformats.org/officeDocument/2006/relationships/image" Target="../media/image197.jpeg"/><Relationship Id="rId206" Type="http://schemas.openxmlformats.org/officeDocument/2006/relationships/image" Target="../media/image206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217" Type="http://schemas.openxmlformats.org/officeDocument/2006/relationships/image" Target="../media/image217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212" Type="http://schemas.openxmlformats.org/officeDocument/2006/relationships/image" Target="../media/image212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png"/><Relationship Id="rId193" Type="http://schemas.openxmlformats.org/officeDocument/2006/relationships/image" Target="../media/image193.jpeg"/><Relationship Id="rId202" Type="http://schemas.openxmlformats.org/officeDocument/2006/relationships/image" Target="../media/image202.jpeg"/><Relationship Id="rId207" Type="http://schemas.openxmlformats.org/officeDocument/2006/relationships/image" Target="../media/image207.jpeg"/><Relationship Id="rId223" Type="http://schemas.openxmlformats.org/officeDocument/2006/relationships/image" Target="../media/image223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pn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3" Type="http://schemas.openxmlformats.org/officeDocument/2006/relationships/image" Target="../media/image213.jpeg"/><Relationship Id="rId218" Type="http://schemas.openxmlformats.org/officeDocument/2006/relationships/image" Target="../media/image218.jpe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jpe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66" Type="http://schemas.openxmlformats.org/officeDocument/2006/relationships/image" Target="../media/image66.pn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png"/><Relationship Id="rId178" Type="http://schemas.openxmlformats.org/officeDocument/2006/relationships/image" Target="../media/image178.jpeg"/><Relationship Id="rId61" Type="http://schemas.openxmlformats.org/officeDocument/2006/relationships/image" Target="../media/image61.pn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pn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208" Type="http://schemas.openxmlformats.org/officeDocument/2006/relationships/image" Target="../media/image208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219" Type="http://schemas.openxmlformats.org/officeDocument/2006/relationships/image" Target="../media/image219.pn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5" Type="http://schemas.openxmlformats.org/officeDocument/2006/relationships/image" Target="../media/image25.pn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pn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png"/><Relationship Id="rId225" Type="http://schemas.openxmlformats.org/officeDocument/2006/relationships/image" Target="../media/image225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pn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png"/><Relationship Id="rId26" Type="http://schemas.openxmlformats.org/officeDocument/2006/relationships/image" Target="../media/image26.png"/><Relationship Id="rId47" Type="http://schemas.openxmlformats.org/officeDocument/2006/relationships/image" Target="../media/image47.jpeg"/><Relationship Id="rId68" Type="http://schemas.openxmlformats.org/officeDocument/2006/relationships/image" Target="../media/image68.pn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pn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37" Type="http://schemas.openxmlformats.org/officeDocument/2006/relationships/image" Target="../media/image37.png"/><Relationship Id="rId58" Type="http://schemas.openxmlformats.org/officeDocument/2006/relationships/image" Target="../media/image58.png"/><Relationship Id="rId79" Type="http://schemas.openxmlformats.org/officeDocument/2006/relationships/image" Target="../media/image79.pn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361950</xdr:colOff>
      <xdr:row>33</xdr:row>
      <xdr:rowOff>200025</xdr:rowOff>
    </xdr:from>
    <xdr:to>
      <xdr:col>1</xdr:col>
      <xdr:colOff>1209675</xdr:colOff>
      <xdr:row>33</xdr:row>
      <xdr:rowOff>1552575</xdr:rowOff>
    </xdr:to>
    <xdr:pic>
      <xdr:nvPicPr>
        <xdr:cNvPr id="1025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1950" y="38366700"/>
          <a:ext cx="847725" cy="135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371475</xdr:colOff>
      <xdr:row>15</xdr:row>
      <xdr:rowOff>276225</xdr:rowOff>
    </xdr:from>
    <xdr:to>
      <xdr:col>1</xdr:col>
      <xdr:colOff>1266825</xdr:colOff>
      <xdr:row>15</xdr:row>
      <xdr:rowOff>1581150</xdr:rowOff>
    </xdr:to>
    <xdr:pic>
      <xdr:nvPicPr>
        <xdr:cNvPr id="1026" name="Picture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1475" y="6591300"/>
          <a:ext cx="89535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276225</xdr:colOff>
      <xdr:row>36</xdr:row>
      <xdr:rowOff>209550</xdr:rowOff>
    </xdr:from>
    <xdr:to>
      <xdr:col>1</xdr:col>
      <xdr:colOff>1266825</xdr:colOff>
      <xdr:row>36</xdr:row>
      <xdr:rowOff>1200150</xdr:rowOff>
    </xdr:to>
    <xdr:pic>
      <xdr:nvPicPr>
        <xdr:cNvPr id="1027" name="Picture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76225" y="43510200"/>
          <a:ext cx="990600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438150</xdr:colOff>
      <xdr:row>34</xdr:row>
      <xdr:rowOff>123825</xdr:rowOff>
    </xdr:from>
    <xdr:to>
      <xdr:col>1</xdr:col>
      <xdr:colOff>1162050</xdr:colOff>
      <xdr:row>34</xdr:row>
      <xdr:rowOff>1609725</xdr:rowOff>
    </xdr:to>
    <xdr:pic>
      <xdr:nvPicPr>
        <xdr:cNvPr id="1028" name="Picture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38150" y="40052625"/>
          <a:ext cx="72390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609600</xdr:colOff>
      <xdr:row>44</xdr:row>
      <xdr:rowOff>76200</xdr:rowOff>
    </xdr:from>
    <xdr:to>
      <xdr:col>1</xdr:col>
      <xdr:colOff>1057275</xdr:colOff>
      <xdr:row>44</xdr:row>
      <xdr:rowOff>1466850</xdr:rowOff>
    </xdr:to>
    <xdr:pic>
      <xdr:nvPicPr>
        <xdr:cNvPr id="1029" name="Picture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9600" y="56730900"/>
          <a:ext cx="44767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466725</xdr:colOff>
      <xdr:row>48</xdr:row>
      <xdr:rowOff>152400</xdr:rowOff>
    </xdr:from>
    <xdr:to>
      <xdr:col>1</xdr:col>
      <xdr:colOff>1152525</xdr:colOff>
      <xdr:row>48</xdr:row>
      <xdr:rowOff>1562100</xdr:rowOff>
    </xdr:to>
    <xdr:pic>
      <xdr:nvPicPr>
        <xdr:cNvPr id="1030" name="Picture 6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66725" y="63855600"/>
          <a:ext cx="685800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409575</xdr:colOff>
      <xdr:row>32</xdr:row>
      <xdr:rowOff>200025</xdr:rowOff>
    </xdr:from>
    <xdr:to>
      <xdr:col>1</xdr:col>
      <xdr:colOff>1162050</xdr:colOff>
      <xdr:row>32</xdr:row>
      <xdr:rowOff>1447800</xdr:rowOff>
    </xdr:to>
    <xdr:pic>
      <xdr:nvPicPr>
        <xdr:cNvPr id="1031" name="Picture 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409575" y="36671250"/>
          <a:ext cx="75247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390525</xdr:colOff>
      <xdr:row>47</xdr:row>
      <xdr:rowOff>457200</xdr:rowOff>
    </xdr:from>
    <xdr:to>
      <xdr:col>1</xdr:col>
      <xdr:colOff>1304925</xdr:colOff>
      <xdr:row>47</xdr:row>
      <xdr:rowOff>1247775</xdr:rowOff>
    </xdr:to>
    <xdr:pic>
      <xdr:nvPicPr>
        <xdr:cNvPr id="1032" name="Picture 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90525" y="62341125"/>
          <a:ext cx="9144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285750</xdr:colOff>
      <xdr:row>39</xdr:row>
      <xdr:rowOff>180975</xdr:rowOff>
    </xdr:from>
    <xdr:to>
      <xdr:col>1</xdr:col>
      <xdr:colOff>1352550</xdr:colOff>
      <xdr:row>39</xdr:row>
      <xdr:rowOff>1371600</xdr:rowOff>
    </xdr:to>
    <xdr:pic>
      <xdr:nvPicPr>
        <xdr:cNvPr id="1033" name="Picture 9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85750" y="48310800"/>
          <a:ext cx="10668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238125</xdr:colOff>
      <xdr:row>41</xdr:row>
      <xdr:rowOff>371475</xdr:rowOff>
    </xdr:from>
    <xdr:to>
      <xdr:col>1</xdr:col>
      <xdr:colOff>1209675</xdr:colOff>
      <xdr:row>41</xdr:row>
      <xdr:rowOff>1238250</xdr:rowOff>
    </xdr:to>
    <xdr:pic>
      <xdr:nvPicPr>
        <xdr:cNvPr id="1034" name="Picture 1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38125" y="51968400"/>
          <a:ext cx="9715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333375</xdr:colOff>
      <xdr:row>42</xdr:row>
      <xdr:rowOff>219075</xdr:rowOff>
    </xdr:from>
    <xdr:to>
      <xdr:col>1</xdr:col>
      <xdr:colOff>1152525</xdr:colOff>
      <xdr:row>42</xdr:row>
      <xdr:rowOff>1457325</xdr:rowOff>
    </xdr:to>
    <xdr:pic>
      <xdr:nvPicPr>
        <xdr:cNvPr id="1035" name="Picture 1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33375" y="53463825"/>
          <a:ext cx="81915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647700</xdr:colOff>
      <xdr:row>45</xdr:row>
      <xdr:rowOff>76200</xdr:rowOff>
    </xdr:from>
    <xdr:to>
      <xdr:col>1</xdr:col>
      <xdr:colOff>1123950</xdr:colOff>
      <xdr:row>45</xdr:row>
      <xdr:rowOff>1581150</xdr:rowOff>
    </xdr:to>
    <xdr:pic>
      <xdr:nvPicPr>
        <xdr:cNvPr id="1036" name="Picture 12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47700" y="58369200"/>
          <a:ext cx="476250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628650</xdr:colOff>
      <xdr:row>46</xdr:row>
      <xdr:rowOff>180975</xdr:rowOff>
    </xdr:from>
    <xdr:to>
      <xdr:col>1</xdr:col>
      <xdr:colOff>1104900</xdr:colOff>
      <xdr:row>46</xdr:row>
      <xdr:rowOff>1676400</xdr:rowOff>
    </xdr:to>
    <xdr:pic>
      <xdr:nvPicPr>
        <xdr:cNvPr id="1037" name="Picture 13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28650" y="60217050"/>
          <a:ext cx="476250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647700</xdr:colOff>
      <xdr:row>49</xdr:row>
      <xdr:rowOff>76200</xdr:rowOff>
    </xdr:from>
    <xdr:to>
      <xdr:col>1</xdr:col>
      <xdr:colOff>1076325</xdr:colOff>
      <xdr:row>49</xdr:row>
      <xdr:rowOff>1600200</xdr:rowOff>
    </xdr:to>
    <xdr:pic>
      <xdr:nvPicPr>
        <xdr:cNvPr id="1038" name="Picture 14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47700" y="65436750"/>
          <a:ext cx="42862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609600</xdr:colOff>
      <xdr:row>50</xdr:row>
      <xdr:rowOff>95250</xdr:rowOff>
    </xdr:from>
    <xdr:to>
      <xdr:col>1</xdr:col>
      <xdr:colOff>1085850</xdr:colOff>
      <xdr:row>50</xdr:row>
      <xdr:rowOff>1552575</xdr:rowOff>
    </xdr:to>
    <xdr:pic>
      <xdr:nvPicPr>
        <xdr:cNvPr id="1039" name="Picture 15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09600" y="67122675"/>
          <a:ext cx="476250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552450</xdr:colOff>
      <xdr:row>51</xdr:row>
      <xdr:rowOff>114300</xdr:rowOff>
    </xdr:from>
    <xdr:to>
      <xdr:col>1</xdr:col>
      <xdr:colOff>1143000</xdr:colOff>
      <xdr:row>51</xdr:row>
      <xdr:rowOff>1619250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552450" y="68818125"/>
          <a:ext cx="590550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466725</xdr:colOff>
      <xdr:row>38</xdr:row>
      <xdr:rowOff>152400</xdr:rowOff>
    </xdr:from>
    <xdr:to>
      <xdr:col>1</xdr:col>
      <xdr:colOff>1076325</xdr:colOff>
      <xdr:row>38</xdr:row>
      <xdr:rowOff>1571625</xdr:rowOff>
    </xdr:to>
    <xdr:pic>
      <xdr:nvPicPr>
        <xdr:cNvPr id="1041" name="Picture 17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66725" y="46624875"/>
          <a:ext cx="609600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457200</xdr:colOff>
      <xdr:row>43</xdr:row>
      <xdr:rowOff>171450</xdr:rowOff>
    </xdr:from>
    <xdr:to>
      <xdr:col>1</xdr:col>
      <xdr:colOff>1009650</xdr:colOff>
      <xdr:row>43</xdr:row>
      <xdr:rowOff>1638300</xdr:rowOff>
    </xdr:to>
    <xdr:pic>
      <xdr:nvPicPr>
        <xdr:cNvPr id="1042" name="Picture 18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457200" y="55083075"/>
          <a:ext cx="552450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361950</xdr:colOff>
      <xdr:row>64</xdr:row>
      <xdr:rowOff>361950</xdr:rowOff>
    </xdr:from>
    <xdr:to>
      <xdr:col>1</xdr:col>
      <xdr:colOff>1295400</xdr:colOff>
      <xdr:row>64</xdr:row>
      <xdr:rowOff>1466850</xdr:rowOff>
    </xdr:to>
    <xdr:pic>
      <xdr:nvPicPr>
        <xdr:cNvPr id="1043" name="Picture 19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361950" y="93992700"/>
          <a:ext cx="9334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438150</xdr:colOff>
      <xdr:row>62</xdr:row>
      <xdr:rowOff>247650</xdr:rowOff>
    </xdr:from>
    <xdr:to>
      <xdr:col>1</xdr:col>
      <xdr:colOff>1181100</xdr:colOff>
      <xdr:row>62</xdr:row>
      <xdr:rowOff>1295400</xdr:rowOff>
    </xdr:to>
    <xdr:pic>
      <xdr:nvPicPr>
        <xdr:cNvPr id="1044" name="Picture 20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438150" y="90001725"/>
          <a:ext cx="742950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533400</xdr:colOff>
      <xdr:row>74</xdr:row>
      <xdr:rowOff>95250</xdr:rowOff>
    </xdr:from>
    <xdr:to>
      <xdr:col>1</xdr:col>
      <xdr:colOff>1162050</xdr:colOff>
      <xdr:row>74</xdr:row>
      <xdr:rowOff>1438275</xdr:rowOff>
    </xdr:to>
    <xdr:pic>
      <xdr:nvPicPr>
        <xdr:cNvPr id="1045" name="Picture 21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33400" y="110718600"/>
          <a:ext cx="6286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476250</xdr:colOff>
      <xdr:row>75</xdr:row>
      <xdr:rowOff>76200</xdr:rowOff>
    </xdr:from>
    <xdr:to>
      <xdr:col>1</xdr:col>
      <xdr:colOff>1219200</xdr:colOff>
      <xdr:row>75</xdr:row>
      <xdr:rowOff>1390650</xdr:rowOff>
    </xdr:to>
    <xdr:pic>
      <xdr:nvPicPr>
        <xdr:cNvPr id="1046" name="Picture 22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476250" y="112280700"/>
          <a:ext cx="742950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476250</xdr:colOff>
      <xdr:row>77</xdr:row>
      <xdr:rowOff>95250</xdr:rowOff>
    </xdr:from>
    <xdr:to>
      <xdr:col>1</xdr:col>
      <xdr:colOff>1200150</xdr:colOff>
      <xdr:row>77</xdr:row>
      <xdr:rowOff>1428750</xdr:rowOff>
    </xdr:to>
    <xdr:pic>
      <xdr:nvPicPr>
        <xdr:cNvPr id="1047" name="Picture 23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476250" y="115443000"/>
          <a:ext cx="72390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504825</xdr:colOff>
      <xdr:row>72</xdr:row>
      <xdr:rowOff>66675</xdr:rowOff>
    </xdr:from>
    <xdr:to>
      <xdr:col>1</xdr:col>
      <xdr:colOff>1152525</xdr:colOff>
      <xdr:row>72</xdr:row>
      <xdr:rowOff>1466850</xdr:rowOff>
    </xdr:to>
    <xdr:pic>
      <xdr:nvPicPr>
        <xdr:cNvPr id="1048" name="Picture 24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04825" y="107546775"/>
          <a:ext cx="647700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314325</xdr:colOff>
      <xdr:row>65</xdr:row>
      <xdr:rowOff>219075</xdr:rowOff>
    </xdr:from>
    <xdr:to>
      <xdr:col>1</xdr:col>
      <xdr:colOff>1504950</xdr:colOff>
      <xdr:row>65</xdr:row>
      <xdr:rowOff>1476375</xdr:rowOff>
    </xdr:to>
    <xdr:pic>
      <xdr:nvPicPr>
        <xdr:cNvPr id="1049" name="Picture 25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314325" y="95716725"/>
          <a:ext cx="119062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285750</xdr:colOff>
      <xdr:row>66</xdr:row>
      <xdr:rowOff>276225</xdr:rowOff>
    </xdr:from>
    <xdr:to>
      <xdr:col>1</xdr:col>
      <xdr:colOff>1409700</xdr:colOff>
      <xdr:row>66</xdr:row>
      <xdr:rowOff>1228725</xdr:rowOff>
    </xdr:to>
    <xdr:pic>
      <xdr:nvPicPr>
        <xdr:cNvPr id="1050" name="Picture 26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285750" y="97555050"/>
          <a:ext cx="112395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285750</xdr:colOff>
      <xdr:row>69</xdr:row>
      <xdr:rowOff>247650</xdr:rowOff>
    </xdr:from>
    <xdr:to>
      <xdr:col>1</xdr:col>
      <xdr:colOff>1362075</xdr:colOff>
      <xdr:row>69</xdr:row>
      <xdr:rowOff>1295400</xdr:rowOff>
    </xdr:to>
    <xdr:pic>
      <xdr:nvPicPr>
        <xdr:cNvPr id="1051" name="Picture 27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85750" y="102765225"/>
          <a:ext cx="107632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295275</xdr:colOff>
      <xdr:row>73</xdr:row>
      <xdr:rowOff>219075</xdr:rowOff>
    </xdr:from>
    <xdr:to>
      <xdr:col>1</xdr:col>
      <xdr:colOff>1400175</xdr:colOff>
      <xdr:row>73</xdr:row>
      <xdr:rowOff>1228725</xdr:rowOff>
    </xdr:to>
    <xdr:pic>
      <xdr:nvPicPr>
        <xdr:cNvPr id="1052" name="Picture 28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295275" y="109242225"/>
          <a:ext cx="110490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581025</xdr:colOff>
      <xdr:row>70</xdr:row>
      <xdr:rowOff>95250</xdr:rowOff>
    </xdr:from>
    <xdr:to>
      <xdr:col>1</xdr:col>
      <xdr:colOff>1095375</xdr:colOff>
      <xdr:row>70</xdr:row>
      <xdr:rowOff>1543050</xdr:rowOff>
    </xdr:to>
    <xdr:pic>
      <xdr:nvPicPr>
        <xdr:cNvPr id="1053" name="Picture 29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581025" y="104270175"/>
          <a:ext cx="51435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609600</xdr:colOff>
      <xdr:row>71</xdr:row>
      <xdr:rowOff>76200</xdr:rowOff>
    </xdr:from>
    <xdr:to>
      <xdr:col>1</xdr:col>
      <xdr:colOff>1152525</xdr:colOff>
      <xdr:row>71</xdr:row>
      <xdr:rowOff>1571625</xdr:rowOff>
    </xdr:to>
    <xdr:pic>
      <xdr:nvPicPr>
        <xdr:cNvPr id="1054" name="Picture 30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09600" y="105870375"/>
          <a:ext cx="5429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590550</xdr:colOff>
      <xdr:row>78</xdr:row>
      <xdr:rowOff>95250</xdr:rowOff>
    </xdr:from>
    <xdr:to>
      <xdr:col>1</xdr:col>
      <xdr:colOff>1152525</xdr:colOff>
      <xdr:row>78</xdr:row>
      <xdr:rowOff>1571625</xdr:rowOff>
    </xdr:to>
    <xdr:pic>
      <xdr:nvPicPr>
        <xdr:cNvPr id="1055" name="Picture 31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90550" y="117071775"/>
          <a:ext cx="56197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57150</xdr:colOff>
      <xdr:row>80</xdr:row>
      <xdr:rowOff>161925</xdr:rowOff>
    </xdr:from>
    <xdr:to>
      <xdr:col>1</xdr:col>
      <xdr:colOff>1371600</xdr:colOff>
      <xdr:row>80</xdr:row>
      <xdr:rowOff>1504950</xdr:rowOff>
    </xdr:to>
    <xdr:pic>
      <xdr:nvPicPr>
        <xdr:cNvPr id="1056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7150" y="120615075"/>
          <a:ext cx="13144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295275</xdr:colOff>
      <xdr:row>86</xdr:row>
      <xdr:rowOff>247650</xdr:rowOff>
    </xdr:from>
    <xdr:to>
      <xdr:col>1</xdr:col>
      <xdr:colOff>1314450</xdr:colOff>
      <xdr:row>86</xdr:row>
      <xdr:rowOff>1295400</xdr:rowOff>
    </xdr:to>
    <xdr:pic>
      <xdr:nvPicPr>
        <xdr:cNvPr id="1057" name="Picture 33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295275" y="130568700"/>
          <a:ext cx="101917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266700</xdr:colOff>
      <xdr:row>81</xdr:row>
      <xdr:rowOff>200025</xdr:rowOff>
    </xdr:from>
    <xdr:to>
      <xdr:col>1</xdr:col>
      <xdr:colOff>1428750</xdr:colOff>
      <xdr:row>81</xdr:row>
      <xdr:rowOff>1266825</xdr:rowOff>
    </xdr:to>
    <xdr:pic>
      <xdr:nvPicPr>
        <xdr:cNvPr id="1058" name="Picture 34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266700" y="122491500"/>
          <a:ext cx="11620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238125</xdr:colOff>
      <xdr:row>82</xdr:row>
      <xdr:rowOff>219075</xdr:rowOff>
    </xdr:from>
    <xdr:to>
      <xdr:col>1</xdr:col>
      <xdr:colOff>1466850</xdr:colOff>
      <xdr:row>82</xdr:row>
      <xdr:rowOff>1381125</xdr:rowOff>
    </xdr:to>
    <xdr:pic>
      <xdr:nvPicPr>
        <xdr:cNvPr id="1059" name="Picture 35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38125" y="124139325"/>
          <a:ext cx="122872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457200</xdr:colOff>
      <xdr:row>89</xdr:row>
      <xdr:rowOff>180975</xdr:rowOff>
    </xdr:from>
    <xdr:to>
      <xdr:col>1</xdr:col>
      <xdr:colOff>1238250</xdr:colOff>
      <xdr:row>89</xdr:row>
      <xdr:rowOff>1285875</xdr:rowOff>
    </xdr:to>
    <xdr:pic>
      <xdr:nvPicPr>
        <xdr:cNvPr id="1060" name="Picture 36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457200" y="135255000"/>
          <a:ext cx="78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276225</xdr:colOff>
      <xdr:row>99</xdr:row>
      <xdr:rowOff>314325</xdr:rowOff>
    </xdr:from>
    <xdr:to>
      <xdr:col>1</xdr:col>
      <xdr:colOff>1247775</xdr:colOff>
      <xdr:row>99</xdr:row>
      <xdr:rowOff>1209675</xdr:rowOff>
    </xdr:to>
    <xdr:pic>
      <xdr:nvPicPr>
        <xdr:cNvPr id="1061" name="Picture 37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276225" y="151047450"/>
          <a:ext cx="9715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342900</xdr:colOff>
      <xdr:row>100</xdr:row>
      <xdr:rowOff>400050</xdr:rowOff>
    </xdr:from>
    <xdr:to>
      <xdr:col>1</xdr:col>
      <xdr:colOff>1295400</xdr:colOff>
      <xdr:row>100</xdr:row>
      <xdr:rowOff>1400175</xdr:rowOff>
    </xdr:to>
    <xdr:pic>
      <xdr:nvPicPr>
        <xdr:cNvPr id="1062" name="Picture 38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342900" y="152781000"/>
          <a:ext cx="9525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523875</xdr:colOff>
      <xdr:row>92</xdr:row>
      <xdr:rowOff>123825</xdr:rowOff>
    </xdr:from>
    <xdr:to>
      <xdr:col>1</xdr:col>
      <xdr:colOff>1190625</xdr:colOff>
      <xdr:row>92</xdr:row>
      <xdr:rowOff>1209675</xdr:rowOff>
    </xdr:to>
    <xdr:pic>
      <xdr:nvPicPr>
        <xdr:cNvPr id="1063" name="Picture 39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23875" y="139779375"/>
          <a:ext cx="6667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533400</xdr:colOff>
      <xdr:row>93</xdr:row>
      <xdr:rowOff>285750</xdr:rowOff>
    </xdr:from>
    <xdr:to>
      <xdr:col>1</xdr:col>
      <xdr:colOff>1095375</xdr:colOff>
      <xdr:row>93</xdr:row>
      <xdr:rowOff>1352550</xdr:rowOff>
    </xdr:to>
    <xdr:pic>
      <xdr:nvPicPr>
        <xdr:cNvPr id="1064" name="Picture 40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33400" y="141522450"/>
          <a:ext cx="5619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285750</xdr:colOff>
      <xdr:row>85</xdr:row>
      <xdr:rowOff>228600</xdr:rowOff>
    </xdr:from>
    <xdr:to>
      <xdr:col>1</xdr:col>
      <xdr:colOff>1428750</xdr:colOff>
      <xdr:row>85</xdr:row>
      <xdr:rowOff>1314450</xdr:rowOff>
    </xdr:to>
    <xdr:pic>
      <xdr:nvPicPr>
        <xdr:cNvPr id="1065" name="Picture 41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285750" y="128911350"/>
          <a:ext cx="114300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323850</xdr:colOff>
      <xdr:row>88</xdr:row>
      <xdr:rowOff>276225</xdr:rowOff>
    </xdr:from>
    <xdr:to>
      <xdr:col>1</xdr:col>
      <xdr:colOff>1390650</xdr:colOff>
      <xdr:row>88</xdr:row>
      <xdr:rowOff>1343025</xdr:rowOff>
    </xdr:to>
    <xdr:pic>
      <xdr:nvPicPr>
        <xdr:cNvPr id="1066" name="Picture 42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323850" y="133740525"/>
          <a:ext cx="10668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295275</xdr:colOff>
      <xdr:row>87</xdr:row>
      <xdr:rowOff>152400</xdr:rowOff>
    </xdr:from>
    <xdr:to>
      <xdr:col>1</xdr:col>
      <xdr:colOff>1428750</xdr:colOff>
      <xdr:row>87</xdr:row>
      <xdr:rowOff>1371600</xdr:rowOff>
    </xdr:to>
    <xdr:pic>
      <xdr:nvPicPr>
        <xdr:cNvPr id="1067" name="Picture 43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295275" y="132026025"/>
          <a:ext cx="11334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571500</xdr:colOff>
      <xdr:row>104</xdr:row>
      <xdr:rowOff>95250</xdr:rowOff>
    </xdr:from>
    <xdr:to>
      <xdr:col>1</xdr:col>
      <xdr:colOff>1162050</xdr:colOff>
      <xdr:row>104</xdr:row>
      <xdr:rowOff>1543050</xdr:rowOff>
    </xdr:to>
    <xdr:pic>
      <xdr:nvPicPr>
        <xdr:cNvPr id="1068" name="Picture 44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1500" y="159181800"/>
          <a:ext cx="59055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438150</xdr:colOff>
      <xdr:row>105</xdr:row>
      <xdr:rowOff>76200</xdr:rowOff>
    </xdr:from>
    <xdr:to>
      <xdr:col>1</xdr:col>
      <xdr:colOff>1019175</xdr:colOff>
      <xdr:row>105</xdr:row>
      <xdr:rowOff>1666875</xdr:rowOff>
    </xdr:to>
    <xdr:pic>
      <xdr:nvPicPr>
        <xdr:cNvPr id="1069" name="Picture 45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438150" y="160896300"/>
          <a:ext cx="581025" cy="1590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628650</xdr:colOff>
      <xdr:row>103</xdr:row>
      <xdr:rowOff>57150</xdr:rowOff>
    </xdr:from>
    <xdr:to>
      <xdr:col>1</xdr:col>
      <xdr:colOff>1085850</xdr:colOff>
      <xdr:row>103</xdr:row>
      <xdr:rowOff>1457325</xdr:rowOff>
    </xdr:to>
    <xdr:pic>
      <xdr:nvPicPr>
        <xdr:cNvPr id="1070" name="Picture 46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28650" y="157591125"/>
          <a:ext cx="457200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419100</xdr:colOff>
      <xdr:row>106</xdr:row>
      <xdr:rowOff>85725</xdr:rowOff>
    </xdr:from>
    <xdr:to>
      <xdr:col>1</xdr:col>
      <xdr:colOff>1095375</xdr:colOff>
      <xdr:row>106</xdr:row>
      <xdr:rowOff>1600200</xdr:rowOff>
    </xdr:to>
    <xdr:pic>
      <xdr:nvPicPr>
        <xdr:cNvPr id="1071" name="Picture 47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419100" y="162667950"/>
          <a:ext cx="676275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590550</xdr:colOff>
      <xdr:row>107</xdr:row>
      <xdr:rowOff>9525</xdr:rowOff>
    </xdr:from>
    <xdr:to>
      <xdr:col>1</xdr:col>
      <xdr:colOff>1057275</xdr:colOff>
      <xdr:row>107</xdr:row>
      <xdr:rowOff>1581150</xdr:rowOff>
    </xdr:to>
    <xdr:pic>
      <xdr:nvPicPr>
        <xdr:cNvPr id="1072" name="Picture 48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590550" y="164230050"/>
          <a:ext cx="466725" cy="1571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552450</xdr:colOff>
      <xdr:row>108</xdr:row>
      <xdr:rowOff>114300</xdr:rowOff>
    </xdr:from>
    <xdr:to>
      <xdr:col>1</xdr:col>
      <xdr:colOff>1047750</xdr:colOff>
      <xdr:row>108</xdr:row>
      <xdr:rowOff>1571625</xdr:rowOff>
    </xdr:to>
    <xdr:pic>
      <xdr:nvPicPr>
        <xdr:cNvPr id="1073" name="Picture 49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552450" y="166001700"/>
          <a:ext cx="495300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600075</xdr:colOff>
      <xdr:row>109</xdr:row>
      <xdr:rowOff>114300</xdr:rowOff>
    </xdr:from>
    <xdr:to>
      <xdr:col>1</xdr:col>
      <xdr:colOff>1066800</xdr:colOff>
      <xdr:row>109</xdr:row>
      <xdr:rowOff>1552575</xdr:rowOff>
    </xdr:to>
    <xdr:pic>
      <xdr:nvPicPr>
        <xdr:cNvPr id="1074" name="Picture 50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00075" y="167678100"/>
          <a:ext cx="466725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666750</xdr:colOff>
      <xdr:row>110</xdr:row>
      <xdr:rowOff>57150</xdr:rowOff>
    </xdr:from>
    <xdr:to>
      <xdr:col>1</xdr:col>
      <xdr:colOff>1076325</xdr:colOff>
      <xdr:row>110</xdr:row>
      <xdr:rowOff>1533525</xdr:rowOff>
    </xdr:to>
    <xdr:pic>
      <xdr:nvPicPr>
        <xdr:cNvPr id="1075" name="Picture 51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66750" y="169325925"/>
          <a:ext cx="40957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466725</xdr:colOff>
      <xdr:row>90</xdr:row>
      <xdr:rowOff>200025</xdr:rowOff>
    </xdr:from>
    <xdr:to>
      <xdr:col>1</xdr:col>
      <xdr:colOff>1209675</xdr:colOff>
      <xdr:row>90</xdr:row>
      <xdr:rowOff>1066800</xdr:rowOff>
    </xdr:to>
    <xdr:pic>
      <xdr:nvPicPr>
        <xdr:cNvPr id="1076" name="Picture 52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466725" y="136788525"/>
          <a:ext cx="7429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447675</xdr:colOff>
      <xdr:row>91</xdr:row>
      <xdr:rowOff>247650</xdr:rowOff>
    </xdr:from>
    <xdr:to>
      <xdr:col>1</xdr:col>
      <xdr:colOff>1190625</xdr:colOff>
      <xdr:row>91</xdr:row>
      <xdr:rowOff>1314450</xdr:rowOff>
    </xdr:to>
    <xdr:pic>
      <xdr:nvPicPr>
        <xdr:cNvPr id="1077" name="Picture 53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447675" y="138369675"/>
          <a:ext cx="7429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400050</xdr:colOff>
      <xdr:row>94</xdr:row>
      <xdr:rowOff>76200</xdr:rowOff>
    </xdr:from>
    <xdr:to>
      <xdr:col>1</xdr:col>
      <xdr:colOff>1333500</xdr:colOff>
      <xdr:row>94</xdr:row>
      <xdr:rowOff>1162050</xdr:rowOff>
    </xdr:to>
    <xdr:pic>
      <xdr:nvPicPr>
        <xdr:cNvPr id="1078" name="Picture 54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400050" y="142951200"/>
          <a:ext cx="9334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428625</xdr:colOff>
      <xdr:row>95</xdr:row>
      <xdr:rowOff>209550</xdr:rowOff>
    </xdr:from>
    <xdr:to>
      <xdr:col>1</xdr:col>
      <xdr:colOff>1285875</xdr:colOff>
      <xdr:row>95</xdr:row>
      <xdr:rowOff>1276350</xdr:rowOff>
    </xdr:to>
    <xdr:pic>
      <xdr:nvPicPr>
        <xdr:cNvPr id="1079" name="Picture 55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428625" y="144637125"/>
          <a:ext cx="8572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83</xdr:row>
      <xdr:rowOff>200025</xdr:rowOff>
    </xdr:from>
    <xdr:to>
      <xdr:col>1</xdr:col>
      <xdr:colOff>1514475</xdr:colOff>
      <xdr:row>83</xdr:row>
      <xdr:rowOff>1266825</xdr:rowOff>
    </xdr:to>
    <xdr:pic>
      <xdr:nvPicPr>
        <xdr:cNvPr id="1080" name="Picture 56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171450" y="125758575"/>
          <a:ext cx="134302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84</xdr:row>
      <xdr:rowOff>228600</xdr:rowOff>
    </xdr:from>
    <xdr:to>
      <xdr:col>1</xdr:col>
      <xdr:colOff>1514475</xdr:colOff>
      <xdr:row>84</xdr:row>
      <xdr:rowOff>1314450</xdr:rowOff>
    </xdr:to>
    <xdr:pic>
      <xdr:nvPicPr>
        <xdr:cNvPr id="1081" name="Picture 57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190500" y="127368300"/>
          <a:ext cx="132397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314325</xdr:colOff>
      <xdr:row>98</xdr:row>
      <xdr:rowOff>209550</xdr:rowOff>
    </xdr:from>
    <xdr:to>
      <xdr:col>1</xdr:col>
      <xdr:colOff>1276350</xdr:colOff>
      <xdr:row>98</xdr:row>
      <xdr:rowOff>1409700</xdr:rowOff>
    </xdr:to>
    <xdr:pic>
      <xdr:nvPicPr>
        <xdr:cNvPr id="1082" name="Picture 58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314325" y="149180550"/>
          <a:ext cx="9620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257175</xdr:colOff>
      <xdr:row>96</xdr:row>
      <xdr:rowOff>257175</xdr:rowOff>
    </xdr:from>
    <xdr:to>
      <xdr:col>1</xdr:col>
      <xdr:colOff>1428750</xdr:colOff>
      <xdr:row>96</xdr:row>
      <xdr:rowOff>1133475</xdr:rowOff>
    </xdr:to>
    <xdr:pic>
      <xdr:nvPicPr>
        <xdr:cNvPr id="1083" name="Picture 59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257175" y="146170650"/>
          <a:ext cx="11715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228600</xdr:colOff>
      <xdr:row>97</xdr:row>
      <xdr:rowOff>114300</xdr:rowOff>
    </xdr:from>
    <xdr:to>
      <xdr:col>1</xdr:col>
      <xdr:colOff>1485900</xdr:colOff>
      <xdr:row>97</xdr:row>
      <xdr:rowOff>1095375</xdr:rowOff>
    </xdr:to>
    <xdr:pic>
      <xdr:nvPicPr>
        <xdr:cNvPr id="1084" name="Picture 60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228600" y="147627975"/>
          <a:ext cx="125730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276225</xdr:colOff>
      <xdr:row>113</xdr:row>
      <xdr:rowOff>152400</xdr:rowOff>
    </xdr:from>
    <xdr:to>
      <xdr:col>1</xdr:col>
      <xdr:colOff>1400175</xdr:colOff>
      <xdr:row>113</xdr:row>
      <xdr:rowOff>1352550</xdr:rowOff>
    </xdr:to>
    <xdr:pic>
      <xdr:nvPicPr>
        <xdr:cNvPr id="1085" name="Picture 61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276225" y="174212250"/>
          <a:ext cx="11239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228600</xdr:colOff>
      <xdr:row>114</xdr:row>
      <xdr:rowOff>133350</xdr:rowOff>
    </xdr:from>
    <xdr:to>
      <xdr:col>1</xdr:col>
      <xdr:colOff>1400175</xdr:colOff>
      <xdr:row>114</xdr:row>
      <xdr:rowOff>1390650</xdr:rowOff>
    </xdr:to>
    <xdr:pic>
      <xdr:nvPicPr>
        <xdr:cNvPr id="1086" name="Picture 62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228600" y="175726725"/>
          <a:ext cx="117157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285750</xdr:colOff>
      <xdr:row>115</xdr:row>
      <xdr:rowOff>209550</xdr:rowOff>
    </xdr:from>
    <xdr:to>
      <xdr:col>1</xdr:col>
      <xdr:colOff>1371600</xdr:colOff>
      <xdr:row>115</xdr:row>
      <xdr:rowOff>1276350</xdr:rowOff>
    </xdr:to>
    <xdr:pic>
      <xdr:nvPicPr>
        <xdr:cNvPr id="1087" name="Picture 63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285750" y="177326925"/>
          <a:ext cx="10858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571500</xdr:colOff>
      <xdr:row>121</xdr:row>
      <xdr:rowOff>114300</xdr:rowOff>
    </xdr:from>
    <xdr:to>
      <xdr:col>1</xdr:col>
      <xdr:colOff>1123950</xdr:colOff>
      <xdr:row>121</xdr:row>
      <xdr:rowOff>1543050</xdr:rowOff>
    </xdr:to>
    <xdr:pic>
      <xdr:nvPicPr>
        <xdr:cNvPr id="1088" name="Picture 64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71500" y="187671075"/>
          <a:ext cx="55245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238125</xdr:colOff>
      <xdr:row>116</xdr:row>
      <xdr:rowOff>247650</xdr:rowOff>
    </xdr:from>
    <xdr:to>
      <xdr:col>1</xdr:col>
      <xdr:colOff>1390650</xdr:colOff>
      <xdr:row>116</xdr:row>
      <xdr:rowOff>1352550</xdr:rowOff>
    </xdr:to>
    <xdr:pic>
      <xdr:nvPicPr>
        <xdr:cNvPr id="1089" name="Picture 65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238125" y="178965225"/>
          <a:ext cx="11525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117</xdr:row>
      <xdr:rowOff>400050</xdr:rowOff>
    </xdr:from>
    <xdr:to>
      <xdr:col>1</xdr:col>
      <xdr:colOff>1343025</xdr:colOff>
      <xdr:row>117</xdr:row>
      <xdr:rowOff>1485900</xdr:rowOff>
    </xdr:to>
    <xdr:pic>
      <xdr:nvPicPr>
        <xdr:cNvPr id="1090" name="Picture 66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247650" y="180889275"/>
          <a:ext cx="109537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466725</xdr:colOff>
      <xdr:row>122</xdr:row>
      <xdr:rowOff>200025</xdr:rowOff>
    </xdr:from>
    <xdr:to>
      <xdr:col>1</xdr:col>
      <xdr:colOff>1257300</xdr:colOff>
      <xdr:row>122</xdr:row>
      <xdr:rowOff>1666875</xdr:rowOff>
    </xdr:to>
    <xdr:pic>
      <xdr:nvPicPr>
        <xdr:cNvPr id="1091" name="Picture 67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466725" y="189471300"/>
          <a:ext cx="790575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118</xdr:row>
      <xdr:rowOff>371475</xdr:rowOff>
    </xdr:from>
    <xdr:to>
      <xdr:col>1</xdr:col>
      <xdr:colOff>1333500</xdr:colOff>
      <xdr:row>118</xdr:row>
      <xdr:rowOff>1571625</xdr:rowOff>
    </xdr:to>
    <xdr:pic>
      <xdr:nvPicPr>
        <xdr:cNvPr id="1092" name="Picture 68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247650" y="182651400"/>
          <a:ext cx="10858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466725</xdr:colOff>
      <xdr:row>119</xdr:row>
      <xdr:rowOff>276225</xdr:rowOff>
    </xdr:from>
    <xdr:to>
      <xdr:col>1</xdr:col>
      <xdr:colOff>1057275</xdr:colOff>
      <xdr:row>119</xdr:row>
      <xdr:rowOff>1381125</xdr:rowOff>
    </xdr:to>
    <xdr:pic>
      <xdr:nvPicPr>
        <xdr:cNvPr id="1093" name="Picture 69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466725" y="184346850"/>
          <a:ext cx="590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342900</xdr:colOff>
      <xdr:row>111</xdr:row>
      <xdr:rowOff>161925</xdr:rowOff>
    </xdr:from>
    <xdr:to>
      <xdr:col>1</xdr:col>
      <xdr:colOff>1409700</xdr:colOff>
      <xdr:row>111</xdr:row>
      <xdr:rowOff>1352550</xdr:rowOff>
    </xdr:to>
    <xdr:pic>
      <xdr:nvPicPr>
        <xdr:cNvPr id="1094" name="Picture 70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342900" y="171069000"/>
          <a:ext cx="10668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523875</xdr:colOff>
      <xdr:row>120</xdr:row>
      <xdr:rowOff>161925</xdr:rowOff>
    </xdr:from>
    <xdr:to>
      <xdr:col>1</xdr:col>
      <xdr:colOff>1133475</xdr:colOff>
      <xdr:row>120</xdr:row>
      <xdr:rowOff>1562100</xdr:rowOff>
    </xdr:to>
    <xdr:pic>
      <xdr:nvPicPr>
        <xdr:cNvPr id="1095" name="Picture 71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523875" y="185889900"/>
          <a:ext cx="609600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523875</xdr:colOff>
      <xdr:row>128</xdr:row>
      <xdr:rowOff>57150</xdr:rowOff>
    </xdr:from>
    <xdr:to>
      <xdr:col>1</xdr:col>
      <xdr:colOff>1095375</xdr:colOff>
      <xdr:row>128</xdr:row>
      <xdr:rowOff>1524000</xdr:rowOff>
    </xdr:to>
    <xdr:pic>
      <xdr:nvPicPr>
        <xdr:cNvPr id="1096" name="Picture 72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523875" y="200367900"/>
          <a:ext cx="571500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304800</xdr:colOff>
      <xdr:row>126</xdr:row>
      <xdr:rowOff>266700</xdr:rowOff>
    </xdr:from>
    <xdr:to>
      <xdr:col>1</xdr:col>
      <xdr:colOff>1362075</xdr:colOff>
      <xdr:row>126</xdr:row>
      <xdr:rowOff>1514475</xdr:rowOff>
    </xdr:to>
    <xdr:pic>
      <xdr:nvPicPr>
        <xdr:cNvPr id="1097" name="Picture 73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304800" y="196986525"/>
          <a:ext cx="105727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219075</xdr:colOff>
      <xdr:row>123</xdr:row>
      <xdr:rowOff>314325</xdr:rowOff>
    </xdr:from>
    <xdr:to>
      <xdr:col>1</xdr:col>
      <xdr:colOff>1419225</xdr:colOff>
      <xdr:row>123</xdr:row>
      <xdr:rowOff>1524000</xdr:rowOff>
    </xdr:to>
    <xdr:pic>
      <xdr:nvPicPr>
        <xdr:cNvPr id="1098" name="Picture 74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219075" y="191471550"/>
          <a:ext cx="12001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124</xdr:row>
      <xdr:rowOff>257175</xdr:rowOff>
    </xdr:from>
    <xdr:to>
      <xdr:col>1</xdr:col>
      <xdr:colOff>1400175</xdr:colOff>
      <xdr:row>124</xdr:row>
      <xdr:rowOff>1657350</xdr:rowOff>
    </xdr:to>
    <xdr:pic>
      <xdr:nvPicPr>
        <xdr:cNvPr id="1099" name="Picture 75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123825" y="193128900"/>
          <a:ext cx="1276350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333375</xdr:colOff>
      <xdr:row>127</xdr:row>
      <xdr:rowOff>209550</xdr:rowOff>
    </xdr:from>
    <xdr:to>
      <xdr:col>1</xdr:col>
      <xdr:colOff>1352550</xdr:colOff>
      <xdr:row>127</xdr:row>
      <xdr:rowOff>1466850</xdr:rowOff>
    </xdr:to>
    <xdr:pic>
      <xdr:nvPicPr>
        <xdr:cNvPr id="1100" name="Picture 76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333375" y="198786750"/>
          <a:ext cx="101917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125</xdr:row>
      <xdr:rowOff>333375</xdr:rowOff>
    </xdr:from>
    <xdr:to>
      <xdr:col>1</xdr:col>
      <xdr:colOff>1438275</xdr:colOff>
      <xdr:row>125</xdr:row>
      <xdr:rowOff>1562100</xdr:rowOff>
    </xdr:to>
    <xdr:pic>
      <xdr:nvPicPr>
        <xdr:cNvPr id="1101" name="Picture 77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 l="3729" t="4083" r="2776" b="1801"/>
        <a:stretch>
          <a:fillRect/>
        </a:stretch>
      </xdr:blipFill>
      <xdr:spPr bwMode="auto">
        <a:xfrm>
          <a:off x="180975" y="195157725"/>
          <a:ext cx="12573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647700</xdr:colOff>
      <xdr:row>129</xdr:row>
      <xdr:rowOff>57150</xdr:rowOff>
    </xdr:from>
    <xdr:to>
      <xdr:col>1</xdr:col>
      <xdr:colOff>1095375</xdr:colOff>
      <xdr:row>129</xdr:row>
      <xdr:rowOff>1362075</xdr:rowOff>
    </xdr:to>
    <xdr:pic>
      <xdr:nvPicPr>
        <xdr:cNvPr id="1102" name="Picture 78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 l="13692" t="2954" r="12489" b="1169"/>
        <a:stretch>
          <a:fillRect/>
        </a:stretch>
      </xdr:blipFill>
      <xdr:spPr bwMode="auto">
        <a:xfrm>
          <a:off x="647700" y="202034775"/>
          <a:ext cx="4476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590550</xdr:colOff>
      <xdr:row>130</xdr:row>
      <xdr:rowOff>57150</xdr:rowOff>
    </xdr:from>
    <xdr:to>
      <xdr:col>1</xdr:col>
      <xdr:colOff>1209675</xdr:colOff>
      <xdr:row>130</xdr:row>
      <xdr:rowOff>1533525</xdr:rowOff>
    </xdr:to>
    <xdr:pic>
      <xdr:nvPicPr>
        <xdr:cNvPr id="1103" name="Picture 79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 l="14194" t="2377" r="13423" b="1230"/>
        <a:stretch>
          <a:fillRect/>
        </a:stretch>
      </xdr:blipFill>
      <xdr:spPr bwMode="auto">
        <a:xfrm>
          <a:off x="590550" y="203549250"/>
          <a:ext cx="61912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409575</xdr:colOff>
      <xdr:row>15</xdr:row>
      <xdr:rowOff>104775</xdr:rowOff>
    </xdr:from>
    <xdr:to>
      <xdr:col>2</xdr:col>
      <xdr:colOff>1524000</xdr:colOff>
      <xdr:row>15</xdr:row>
      <xdr:rowOff>1695450</xdr:rowOff>
    </xdr:to>
    <xdr:pic>
      <xdr:nvPicPr>
        <xdr:cNvPr id="1104" name="image26.jpeg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2352675" y="6419850"/>
          <a:ext cx="1114425" cy="1590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466725</xdr:colOff>
      <xdr:row>80</xdr:row>
      <xdr:rowOff>66675</xdr:rowOff>
    </xdr:from>
    <xdr:to>
      <xdr:col>2</xdr:col>
      <xdr:colOff>1562100</xdr:colOff>
      <xdr:row>80</xdr:row>
      <xdr:rowOff>1695450</xdr:rowOff>
    </xdr:to>
    <xdr:pic>
      <xdr:nvPicPr>
        <xdr:cNvPr id="1105" name="Picture 81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2409825" y="120519825"/>
          <a:ext cx="1095375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533400</xdr:colOff>
      <xdr:row>124</xdr:row>
      <xdr:rowOff>57150</xdr:rowOff>
    </xdr:from>
    <xdr:to>
      <xdr:col>2</xdr:col>
      <xdr:colOff>1600200</xdr:colOff>
      <xdr:row>124</xdr:row>
      <xdr:rowOff>1743075</xdr:rowOff>
    </xdr:to>
    <xdr:pic>
      <xdr:nvPicPr>
        <xdr:cNvPr id="1106" name="Picture 82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2476500" y="192928875"/>
          <a:ext cx="1066800" cy="1685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447675</xdr:colOff>
      <xdr:row>118</xdr:row>
      <xdr:rowOff>104775</xdr:rowOff>
    </xdr:from>
    <xdr:to>
      <xdr:col>2</xdr:col>
      <xdr:colOff>1457325</xdr:colOff>
      <xdr:row>118</xdr:row>
      <xdr:rowOff>1685925</xdr:rowOff>
    </xdr:to>
    <xdr:pic>
      <xdr:nvPicPr>
        <xdr:cNvPr id="1107" name="Picture 83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2390775" y="182384700"/>
          <a:ext cx="1009650" cy="1581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333375</xdr:colOff>
      <xdr:row>125</xdr:row>
      <xdr:rowOff>57150</xdr:rowOff>
    </xdr:from>
    <xdr:to>
      <xdr:col>2</xdr:col>
      <xdr:colOff>1581150</xdr:colOff>
      <xdr:row>125</xdr:row>
      <xdr:rowOff>1800225</xdr:rowOff>
    </xdr:to>
    <xdr:pic>
      <xdr:nvPicPr>
        <xdr:cNvPr id="1108" name="Picture 84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2276475" y="194881500"/>
          <a:ext cx="1247775" cy="1743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371475</xdr:colOff>
      <xdr:row>33</xdr:row>
      <xdr:rowOff>104775</xdr:rowOff>
    </xdr:from>
    <xdr:to>
      <xdr:col>2</xdr:col>
      <xdr:colOff>1457325</xdr:colOff>
      <xdr:row>33</xdr:row>
      <xdr:rowOff>1657350</xdr:rowOff>
    </xdr:to>
    <xdr:pic>
      <xdr:nvPicPr>
        <xdr:cNvPr id="1109" name="Picture 85"/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2314575" y="38271450"/>
          <a:ext cx="108585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504825</xdr:colOff>
      <xdr:row>106</xdr:row>
      <xdr:rowOff>38100</xdr:rowOff>
    </xdr:from>
    <xdr:to>
      <xdr:col>2</xdr:col>
      <xdr:colOff>1533525</xdr:colOff>
      <xdr:row>106</xdr:row>
      <xdr:rowOff>1514475</xdr:rowOff>
    </xdr:to>
    <xdr:pic>
      <xdr:nvPicPr>
        <xdr:cNvPr id="1110" name="Picture 86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2447925" y="162620325"/>
          <a:ext cx="10287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371475</xdr:colOff>
      <xdr:row>122</xdr:row>
      <xdr:rowOff>57150</xdr:rowOff>
    </xdr:from>
    <xdr:to>
      <xdr:col>2</xdr:col>
      <xdr:colOff>1600200</xdr:colOff>
      <xdr:row>122</xdr:row>
      <xdr:rowOff>1819275</xdr:rowOff>
    </xdr:to>
    <xdr:pic>
      <xdr:nvPicPr>
        <xdr:cNvPr id="1111" name="Picture 87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2314575" y="189328425"/>
          <a:ext cx="1228725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514350</xdr:colOff>
      <xdr:row>48</xdr:row>
      <xdr:rowOff>123825</xdr:rowOff>
    </xdr:from>
    <xdr:to>
      <xdr:col>2</xdr:col>
      <xdr:colOff>1543050</xdr:colOff>
      <xdr:row>48</xdr:row>
      <xdr:rowOff>1600200</xdr:rowOff>
    </xdr:to>
    <xdr:pic>
      <xdr:nvPicPr>
        <xdr:cNvPr id="1112" name="Picture 88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2457450" y="63827025"/>
          <a:ext cx="10287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457200</xdr:colOff>
      <xdr:row>74</xdr:row>
      <xdr:rowOff>85725</xdr:rowOff>
    </xdr:from>
    <xdr:to>
      <xdr:col>2</xdr:col>
      <xdr:colOff>1466850</xdr:colOff>
      <xdr:row>74</xdr:row>
      <xdr:rowOff>1533525</xdr:rowOff>
    </xdr:to>
    <xdr:pic>
      <xdr:nvPicPr>
        <xdr:cNvPr id="1113" name="Picture 89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2400300" y="110709075"/>
          <a:ext cx="100965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638175</xdr:colOff>
      <xdr:row>75</xdr:row>
      <xdr:rowOff>114300</xdr:rowOff>
    </xdr:from>
    <xdr:to>
      <xdr:col>2</xdr:col>
      <xdr:colOff>1543050</xdr:colOff>
      <xdr:row>75</xdr:row>
      <xdr:rowOff>1409700</xdr:rowOff>
    </xdr:to>
    <xdr:pic>
      <xdr:nvPicPr>
        <xdr:cNvPr id="1114" name="Picture 90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2581275" y="112318800"/>
          <a:ext cx="904875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400050</xdr:colOff>
      <xdr:row>126</xdr:row>
      <xdr:rowOff>76200</xdr:rowOff>
    </xdr:from>
    <xdr:to>
      <xdr:col>2</xdr:col>
      <xdr:colOff>1476375</xdr:colOff>
      <xdr:row>126</xdr:row>
      <xdr:rowOff>1619250</xdr:rowOff>
    </xdr:to>
    <xdr:pic>
      <xdr:nvPicPr>
        <xdr:cNvPr id="1115" name="Picture 91"/>
        <xdr:cNvPicPr>
          <a:picLocks noChangeAspect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2343150" y="196796025"/>
          <a:ext cx="107632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495300</xdr:colOff>
      <xdr:row>39</xdr:row>
      <xdr:rowOff>66675</xdr:rowOff>
    </xdr:from>
    <xdr:to>
      <xdr:col>2</xdr:col>
      <xdr:colOff>1562100</xdr:colOff>
      <xdr:row>39</xdr:row>
      <xdr:rowOff>1600200</xdr:rowOff>
    </xdr:to>
    <xdr:pic>
      <xdr:nvPicPr>
        <xdr:cNvPr id="1116" name="Picture 92"/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2438400" y="48196500"/>
          <a:ext cx="1066800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504825</xdr:colOff>
      <xdr:row>65</xdr:row>
      <xdr:rowOff>38100</xdr:rowOff>
    </xdr:from>
    <xdr:to>
      <xdr:col>2</xdr:col>
      <xdr:colOff>1638300</xdr:colOff>
      <xdr:row>65</xdr:row>
      <xdr:rowOff>1657350</xdr:rowOff>
    </xdr:to>
    <xdr:pic>
      <xdr:nvPicPr>
        <xdr:cNvPr id="1117" name="Picture 93"/>
        <xdr:cNvPicPr>
          <a:picLocks noChangeAspect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2447925" y="95535750"/>
          <a:ext cx="1133475" cy="1619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371475</xdr:colOff>
      <xdr:row>42</xdr:row>
      <xdr:rowOff>47625</xdr:rowOff>
    </xdr:from>
    <xdr:to>
      <xdr:col>2</xdr:col>
      <xdr:colOff>1438275</xdr:colOff>
      <xdr:row>42</xdr:row>
      <xdr:rowOff>1581150</xdr:rowOff>
    </xdr:to>
    <xdr:pic>
      <xdr:nvPicPr>
        <xdr:cNvPr id="1118" name="Picture 94"/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2314575" y="53292375"/>
          <a:ext cx="1066800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371475</xdr:colOff>
      <xdr:row>121</xdr:row>
      <xdr:rowOff>104775</xdr:rowOff>
    </xdr:from>
    <xdr:to>
      <xdr:col>2</xdr:col>
      <xdr:colOff>1438275</xdr:colOff>
      <xdr:row>121</xdr:row>
      <xdr:rowOff>1628775</xdr:rowOff>
    </xdr:to>
    <xdr:pic>
      <xdr:nvPicPr>
        <xdr:cNvPr id="1119" name="Picture 95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2314575" y="187661550"/>
          <a:ext cx="10668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400050</xdr:colOff>
      <xdr:row>105</xdr:row>
      <xdr:rowOff>47625</xdr:rowOff>
    </xdr:from>
    <xdr:to>
      <xdr:col>2</xdr:col>
      <xdr:colOff>1524000</xdr:colOff>
      <xdr:row>105</xdr:row>
      <xdr:rowOff>1647825</xdr:rowOff>
    </xdr:to>
    <xdr:pic>
      <xdr:nvPicPr>
        <xdr:cNvPr id="1120" name="Picture 96"/>
        <xdr:cNvPicPr>
          <a:picLocks noChangeAspect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2343150" y="160867725"/>
          <a:ext cx="1123950" cy="1600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400050</xdr:colOff>
      <xdr:row>104</xdr:row>
      <xdr:rowOff>104775</xdr:rowOff>
    </xdr:from>
    <xdr:to>
      <xdr:col>2</xdr:col>
      <xdr:colOff>1476375</xdr:colOff>
      <xdr:row>104</xdr:row>
      <xdr:rowOff>1647825</xdr:rowOff>
    </xdr:to>
    <xdr:pic>
      <xdr:nvPicPr>
        <xdr:cNvPr id="1121" name="Picture 97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2343150" y="159191325"/>
          <a:ext cx="107632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390525</xdr:colOff>
      <xdr:row>128</xdr:row>
      <xdr:rowOff>57150</xdr:rowOff>
    </xdr:from>
    <xdr:to>
      <xdr:col>2</xdr:col>
      <xdr:colOff>1447800</xdr:colOff>
      <xdr:row>128</xdr:row>
      <xdr:rowOff>1562100</xdr:rowOff>
    </xdr:to>
    <xdr:pic>
      <xdr:nvPicPr>
        <xdr:cNvPr id="1122" name="Picture 98"/>
        <xdr:cNvPicPr>
          <a:picLocks noChangeAspect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2333625" y="200367900"/>
          <a:ext cx="1057275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466725</xdr:colOff>
      <xdr:row>129</xdr:row>
      <xdr:rowOff>66675</xdr:rowOff>
    </xdr:from>
    <xdr:to>
      <xdr:col>2</xdr:col>
      <xdr:colOff>1400175</xdr:colOff>
      <xdr:row>129</xdr:row>
      <xdr:rowOff>1400175</xdr:rowOff>
    </xdr:to>
    <xdr:pic>
      <xdr:nvPicPr>
        <xdr:cNvPr id="1123" name="Picture 99"/>
        <xdr:cNvPicPr>
          <a:picLocks noChangeAspect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2409825" y="202044300"/>
          <a:ext cx="93345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457200</xdr:colOff>
      <xdr:row>130</xdr:row>
      <xdr:rowOff>133350</xdr:rowOff>
    </xdr:from>
    <xdr:to>
      <xdr:col>2</xdr:col>
      <xdr:colOff>1457325</xdr:colOff>
      <xdr:row>130</xdr:row>
      <xdr:rowOff>1562100</xdr:rowOff>
    </xdr:to>
    <xdr:pic>
      <xdr:nvPicPr>
        <xdr:cNvPr id="1124" name="Picture 100"/>
        <xdr:cNvPicPr>
          <a:picLocks noChangeAspect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2400300" y="203625450"/>
          <a:ext cx="1000125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400050</xdr:colOff>
      <xdr:row>103</xdr:row>
      <xdr:rowOff>57150</xdr:rowOff>
    </xdr:from>
    <xdr:to>
      <xdr:col>2</xdr:col>
      <xdr:colOff>1438275</xdr:colOff>
      <xdr:row>103</xdr:row>
      <xdr:rowOff>1533525</xdr:rowOff>
    </xdr:to>
    <xdr:pic>
      <xdr:nvPicPr>
        <xdr:cNvPr id="1125" name="Picture 101"/>
        <xdr:cNvPicPr>
          <a:picLocks noChangeAspect="1" noChangeArrowheads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2343150" y="157591125"/>
          <a:ext cx="103822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466725</xdr:colOff>
      <xdr:row>72</xdr:row>
      <xdr:rowOff>104775</xdr:rowOff>
    </xdr:from>
    <xdr:to>
      <xdr:col>2</xdr:col>
      <xdr:colOff>1390650</xdr:colOff>
      <xdr:row>72</xdr:row>
      <xdr:rowOff>1419225</xdr:rowOff>
    </xdr:to>
    <xdr:pic>
      <xdr:nvPicPr>
        <xdr:cNvPr id="1126" name="Picture 102"/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2409825" y="107584875"/>
          <a:ext cx="92392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43</xdr:row>
      <xdr:rowOff>104775</xdr:rowOff>
    </xdr:from>
    <xdr:to>
      <xdr:col>2</xdr:col>
      <xdr:colOff>1543050</xdr:colOff>
      <xdr:row>43</xdr:row>
      <xdr:rowOff>1628775</xdr:rowOff>
    </xdr:to>
    <xdr:pic>
      <xdr:nvPicPr>
        <xdr:cNvPr id="1127" name="Picture 103"/>
        <xdr:cNvPicPr>
          <a:picLocks noChangeAspect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2428875" y="55016400"/>
          <a:ext cx="105727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419100</xdr:colOff>
      <xdr:row>127</xdr:row>
      <xdr:rowOff>85725</xdr:rowOff>
    </xdr:from>
    <xdr:to>
      <xdr:col>2</xdr:col>
      <xdr:colOff>1524000</xdr:colOff>
      <xdr:row>127</xdr:row>
      <xdr:rowOff>1685925</xdr:rowOff>
    </xdr:to>
    <xdr:pic>
      <xdr:nvPicPr>
        <xdr:cNvPr id="1128" name="Picture 104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2362200" y="198662925"/>
          <a:ext cx="1104900" cy="1600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438150</xdr:colOff>
      <xdr:row>107</xdr:row>
      <xdr:rowOff>66675</xdr:rowOff>
    </xdr:from>
    <xdr:to>
      <xdr:col>2</xdr:col>
      <xdr:colOff>1485900</xdr:colOff>
      <xdr:row>107</xdr:row>
      <xdr:rowOff>1581150</xdr:rowOff>
    </xdr:to>
    <xdr:pic>
      <xdr:nvPicPr>
        <xdr:cNvPr id="1129" name="Picture 105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2381250" y="164287200"/>
          <a:ext cx="1047750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571500</xdr:colOff>
      <xdr:row>108</xdr:row>
      <xdr:rowOff>47625</xdr:rowOff>
    </xdr:from>
    <xdr:to>
      <xdr:col>2</xdr:col>
      <xdr:colOff>1714500</xdr:colOff>
      <xdr:row>109</xdr:row>
      <xdr:rowOff>0</xdr:rowOff>
    </xdr:to>
    <xdr:pic>
      <xdr:nvPicPr>
        <xdr:cNvPr id="1130" name="Picture 106"/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2514600" y="165935025"/>
          <a:ext cx="1143000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638175</xdr:colOff>
      <xdr:row>109</xdr:row>
      <xdr:rowOff>114300</xdr:rowOff>
    </xdr:from>
    <xdr:to>
      <xdr:col>2</xdr:col>
      <xdr:colOff>1724025</xdr:colOff>
      <xdr:row>109</xdr:row>
      <xdr:rowOff>1666875</xdr:rowOff>
    </xdr:to>
    <xdr:pic>
      <xdr:nvPicPr>
        <xdr:cNvPr id="1131" name="Picture 107"/>
        <xdr:cNvPicPr>
          <a:picLocks noChangeAspect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2581275" y="167678100"/>
          <a:ext cx="108585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561975</xdr:colOff>
      <xdr:row>110</xdr:row>
      <xdr:rowOff>38100</xdr:rowOff>
    </xdr:from>
    <xdr:to>
      <xdr:col>2</xdr:col>
      <xdr:colOff>1666875</xdr:colOff>
      <xdr:row>110</xdr:row>
      <xdr:rowOff>1619250</xdr:rowOff>
    </xdr:to>
    <xdr:pic>
      <xdr:nvPicPr>
        <xdr:cNvPr id="1132" name="Picture 108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2505075" y="169306875"/>
          <a:ext cx="1104900" cy="1581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561975</xdr:colOff>
      <xdr:row>98</xdr:row>
      <xdr:rowOff>47625</xdr:rowOff>
    </xdr:from>
    <xdr:to>
      <xdr:col>2</xdr:col>
      <xdr:colOff>1695450</xdr:colOff>
      <xdr:row>98</xdr:row>
      <xdr:rowOff>1676400</xdr:rowOff>
    </xdr:to>
    <xdr:pic>
      <xdr:nvPicPr>
        <xdr:cNvPr id="1133" name="Picture 109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2505075" y="149018625"/>
          <a:ext cx="1133475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438150</xdr:colOff>
      <xdr:row>44</xdr:row>
      <xdr:rowOff>47625</xdr:rowOff>
    </xdr:from>
    <xdr:to>
      <xdr:col>2</xdr:col>
      <xdr:colOff>1485900</xdr:colOff>
      <xdr:row>44</xdr:row>
      <xdr:rowOff>1552575</xdr:rowOff>
    </xdr:to>
    <xdr:pic>
      <xdr:nvPicPr>
        <xdr:cNvPr id="1134" name="Picture 110"/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2381250" y="56702325"/>
          <a:ext cx="1047750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428625</xdr:colOff>
      <xdr:row>70</xdr:row>
      <xdr:rowOff>38100</xdr:rowOff>
    </xdr:from>
    <xdr:to>
      <xdr:col>2</xdr:col>
      <xdr:colOff>1457325</xdr:colOff>
      <xdr:row>70</xdr:row>
      <xdr:rowOff>1514475</xdr:rowOff>
    </xdr:to>
    <xdr:pic>
      <xdr:nvPicPr>
        <xdr:cNvPr id="1135" name="Picture 111"/>
        <xdr:cNvPicPr>
          <a:picLocks noChangeAspect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2371725" y="104213025"/>
          <a:ext cx="10287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381000</xdr:colOff>
      <xdr:row>71</xdr:row>
      <xdr:rowOff>104775</xdr:rowOff>
    </xdr:from>
    <xdr:to>
      <xdr:col>2</xdr:col>
      <xdr:colOff>1400175</xdr:colOff>
      <xdr:row>71</xdr:row>
      <xdr:rowOff>1562100</xdr:rowOff>
    </xdr:to>
    <xdr:pic>
      <xdr:nvPicPr>
        <xdr:cNvPr id="1136" name="Picture 112"/>
        <xdr:cNvPicPr>
          <a:picLocks noChangeAspect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2324100" y="105898950"/>
          <a:ext cx="10191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381000</xdr:colOff>
      <xdr:row>46</xdr:row>
      <xdr:rowOff>57150</xdr:rowOff>
    </xdr:from>
    <xdr:to>
      <xdr:col>2</xdr:col>
      <xdr:colOff>1571625</xdr:colOff>
      <xdr:row>46</xdr:row>
      <xdr:rowOff>1752600</xdr:rowOff>
    </xdr:to>
    <xdr:pic>
      <xdr:nvPicPr>
        <xdr:cNvPr id="1137" name="Picture 113"/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2324100" y="60093225"/>
          <a:ext cx="1190625" cy="1695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523875</xdr:colOff>
      <xdr:row>45</xdr:row>
      <xdr:rowOff>114300</xdr:rowOff>
    </xdr:from>
    <xdr:to>
      <xdr:col>2</xdr:col>
      <xdr:colOff>1600200</xdr:colOff>
      <xdr:row>45</xdr:row>
      <xdr:rowOff>1657350</xdr:rowOff>
    </xdr:to>
    <xdr:pic>
      <xdr:nvPicPr>
        <xdr:cNvPr id="1138" name="Picture 114"/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2466975" y="58407300"/>
          <a:ext cx="107632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49</xdr:row>
      <xdr:rowOff>104775</xdr:rowOff>
    </xdr:from>
    <xdr:to>
      <xdr:col>2</xdr:col>
      <xdr:colOff>1514475</xdr:colOff>
      <xdr:row>49</xdr:row>
      <xdr:rowOff>1581150</xdr:rowOff>
    </xdr:to>
    <xdr:pic>
      <xdr:nvPicPr>
        <xdr:cNvPr id="1139" name="Picture 115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2428875" y="65465325"/>
          <a:ext cx="10287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581025</xdr:colOff>
      <xdr:row>50</xdr:row>
      <xdr:rowOff>57150</xdr:rowOff>
    </xdr:from>
    <xdr:to>
      <xdr:col>2</xdr:col>
      <xdr:colOff>1590675</xdr:colOff>
      <xdr:row>50</xdr:row>
      <xdr:rowOff>1504950</xdr:rowOff>
    </xdr:to>
    <xdr:pic>
      <xdr:nvPicPr>
        <xdr:cNvPr id="1140" name="Picture 116"/>
        <xdr:cNvPicPr>
          <a:picLocks noChangeAspect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2524125" y="67084575"/>
          <a:ext cx="100965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361950</xdr:colOff>
      <xdr:row>51</xdr:row>
      <xdr:rowOff>85725</xdr:rowOff>
    </xdr:from>
    <xdr:to>
      <xdr:col>2</xdr:col>
      <xdr:colOff>1543050</xdr:colOff>
      <xdr:row>51</xdr:row>
      <xdr:rowOff>1790700</xdr:rowOff>
    </xdr:to>
    <xdr:pic>
      <xdr:nvPicPr>
        <xdr:cNvPr id="1141" name="Picture 117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2305050" y="68789550"/>
          <a:ext cx="1181100" cy="1704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390525</xdr:colOff>
      <xdr:row>78</xdr:row>
      <xdr:rowOff>19050</xdr:rowOff>
    </xdr:from>
    <xdr:to>
      <xdr:col>2</xdr:col>
      <xdr:colOff>1533525</xdr:colOff>
      <xdr:row>78</xdr:row>
      <xdr:rowOff>1657350</xdr:rowOff>
    </xdr:to>
    <xdr:pic>
      <xdr:nvPicPr>
        <xdr:cNvPr id="1142" name="Picture 118"/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2333625" y="116995575"/>
          <a:ext cx="1143000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390525</xdr:colOff>
      <xdr:row>77</xdr:row>
      <xdr:rowOff>47625</xdr:rowOff>
    </xdr:from>
    <xdr:to>
      <xdr:col>2</xdr:col>
      <xdr:colOff>1409700</xdr:colOff>
      <xdr:row>77</xdr:row>
      <xdr:rowOff>1504950</xdr:rowOff>
    </xdr:to>
    <xdr:pic>
      <xdr:nvPicPr>
        <xdr:cNvPr id="1143" name="Picture 119"/>
        <xdr:cNvPicPr>
          <a:picLocks noChangeAspect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2333625" y="115395375"/>
          <a:ext cx="10191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514350</xdr:colOff>
      <xdr:row>100</xdr:row>
      <xdr:rowOff>57150</xdr:rowOff>
    </xdr:from>
    <xdr:to>
      <xdr:col>2</xdr:col>
      <xdr:colOff>1600200</xdr:colOff>
      <xdr:row>100</xdr:row>
      <xdr:rowOff>1609725</xdr:rowOff>
    </xdr:to>
    <xdr:pic>
      <xdr:nvPicPr>
        <xdr:cNvPr id="1144" name="Picture 120"/>
        <xdr:cNvPicPr>
          <a:picLocks noChangeAspect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2457450" y="152438100"/>
          <a:ext cx="108585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342900</xdr:colOff>
      <xdr:row>66</xdr:row>
      <xdr:rowOff>57150</xdr:rowOff>
    </xdr:from>
    <xdr:to>
      <xdr:col>2</xdr:col>
      <xdr:colOff>1362075</xdr:colOff>
      <xdr:row>66</xdr:row>
      <xdr:rowOff>1514475</xdr:rowOff>
    </xdr:to>
    <xdr:pic>
      <xdr:nvPicPr>
        <xdr:cNvPr id="1145" name="Picture 121"/>
        <xdr:cNvPicPr>
          <a:picLocks noChangeAspect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2286000" y="97335975"/>
          <a:ext cx="10191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400050</xdr:colOff>
      <xdr:row>69</xdr:row>
      <xdr:rowOff>85725</xdr:rowOff>
    </xdr:from>
    <xdr:to>
      <xdr:col>2</xdr:col>
      <xdr:colOff>1466850</xdr:colOff>
      <xdr:row>69</xdr:row>
      <xdr:rowOff>1609725</xdr:rowOff>
    </xdr:to>
    <xdr:pic>
      <xdr:nvPicPr>
        <xdr:cNvPr id="1146" name="Picture 122"/>
        <xdr:cNvPicPr>
          <a:picLocks noChangeAspect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2343150" y="102603300"/>
          <a:ext cx="10668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342900</xdr:colOff>
      <xdr:row>47</xdr:row>
      <xdr:rowOff>47625</xdr:rowOff>
    </xdr:from>
    <xdr:to>
      <xdr:col>2</xdr:col>
      <xdr:colOff>1485900</xdr:colOff>
      <xdr:row>47</xdr:row>
      <xdr:rowOff>1685925</xdr:rowOff>
    </xdr:to>
    <xdr:pic>
      <xdr:nvPicPr>
        <xdr:cNvPr id="1147" name="Picture 123"/>
        <xdr:cNvPicPr>
          <a:picLocks noChangeAspect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2286000" y="61931550"/>
          <a:ext cx="1143000" cy="163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457200</xdr:colOff>
      <xdr:row>73</xdr:row>
      <xdr:rowOff>142875</xdr:rowOff>
    </xdr:from>
    <xdr:to>
      <xdr:col>2</xdr:col>
      <xdr:colOff>1409700</xdr:colOff>
      <xdr:row>73</xdr:row>
      <xdr:rowOff>1514475</xdr:rowOff>
    </xdr:to>
    <xdr:pic>
      <xdr:nvPicPr>
        <xdr:cNvPr id="1148" name="Picture 124"/>
        <xdr:cNvPicPr>
          <a:picLocks noChangeAspect="1"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2400300" y="109166025"/>
          <a:ext cx="9525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457200</xdr:colOff>
      <xdr:row>93</xdr:row>
      <xdr:rowOff>47625</xdr:rowOff>
    </xdr:from>
    <xdr:to>
      <xdr:col>2</xdr:col>
      <xdr:colOff>1495425</xdr:colOff>
      <xdr:row>93</xdr:row>
      <xdr:rowOff>1533525</xdr:rowOff>
    </xdr:to>
    <xdr:pic>
      <xdr:nvPicPr>
        <xdr:cNvPr id="1149" name="Picture 125"/>
        <xdr:cNvPicPr>
          <a:picLocks noChangeAspect="1"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2400300" y="141284325"/>
          <a:ext cx="10382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390525</xdr:colOff>
      <xdr:row>119</xdr:row>
      <xdr:rowOff>76200</xdr:rowOff>
    </xdr:from>
    <xdr:to>
      <xdr:col>2</xdr:col>
      <xdr:colOff>1438275</xdr:colOff>
      <xdr:row>119</xdr:row>
      <xdr:rowOff>1571625</xdr:rowOff>
    </xdr:to>
    <xdr:pic>
      <xdr:nvPicPr>
        <xdr:cNvPr id="1150" name="Picture 126"/>
        <xdr:cNvPicPr>
          <a:picLocks noChangeAspect="1"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2333625" y="184146825"/>
          <a:ext cx="1047750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514350</xdr:colOff>
      <xdr:row>91</xdr:row>
      <xdr:rowOff>66675</xdr:rowOff>
    </xdr:from>
    <xdr:to>
      <xdr:col>2</xdr:col>
      <xdr:colOff>1447800</xdr:colOff>
      <xdr:row>91</xdr:row>
      <xdr:rowOff>1400175</xdr:rowOff>
    </xdr:to>
    <xdr:pic>
      <xdr:nvPicPr>
        <xdr:cNvPr id="1151" name="Picture 127"/>
        <xdr:cNvPicPr>
          <a:picLocks noChangeAspect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2457450" y="138188700"/>
          <a:ext cx="93345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514350</xdr:colOff>
      <xdr:row>96</xdr:row>
      <xdr:rowOff>66675</xdr:rowOff>
    </xdr:from>
    <xdr:to>
      <xdr:col>2</xdr:col>
      <xdr:colOff>1504950</xdr:colOff>
      <xdr:row>96</xdr:row>
      <xdr:rowOff>1476375</xdr:rowOff>
    </xdr:to>
    <xdr:pic>
      <xdr:nvPicPr>
        <xdr:cNvPr id="1152" name="Picture 128"/>
        <xdr:cNvPicPr>
          <a:picLocks noChangeAspect="1"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2457450" y="145980150"/>
          <a:ext cx="990600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514350</xdr:colOff>
      <xdr:row>97</xdr:row>
      <xdr:rowOff>38100</xdr:rowOff>
    </xdr:from>
    <xdr:to>
      <xdr:col>2</xdr:col>
      <xdr:colOff>1457325</xdr:colOff>
      <xdr:row>97</xdr:row>
      <xdr:rowOff>1381125</xdr:rowOff>
    </xdr:to>
    <xdr:pic>
      <xdr:nvPicPr>
        <xdr:cNvPr id="1153" name="Picture 129"/>
        <xdr:cNvPicPr>
          <a:picLocks noChangeAspect="1" noChangeArrowheads="1"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2457450" y="147551775"/>
          <a:ext cx="94297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419100</xdr:colOff>
      <xdr:row>64</xdr:row>
      <xdr:rowOff>114300</xdr:rowOff>
    </xdr:from>
    <xdr:to>
      <xdr:col>2</xdr:col>
      <xdr:colOff>1476375</xdr:colOff>
      <xdr:row>64</xdr:row>
      <xdr:rowOff>1638300</xdr:rowOff>
    </xdr:to>
    <xdr:pic>
      <xdr:nvPicPr>
        <xdr:cNvPr id="1154" name="Picture 130"/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2362200" y="93745050"/>
          <a:ext cx="105727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581025</xdr:colOff>
      <xdr:row>34</xdr:row>
      <xdr:rowOff>104775</xdr:rowOff>
    </xdr:from>
    <xdr:to>
      <xdr:col>2</xdr:col>
      <xdr:colOff>1657350</xdr:colOff>
      <xdr:row>34</xdr:row>
      <xdr:rowOff>1647825</xdr:rowOff>
    </xdr:to>
    <xdr:pic>
      <xdr:nvPicPr>
        <xdr:cNvPr id="1155" name="Picture 131"/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2524125" y="40033575"/>
          <a:ext cx="107632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523875</xdr:colOff>
      <xdr:row>36</xdr:row>
      <xdr:rowOff>38100</xdr:rowOff>
    </xdr:from>
    <xdr:to>
      <xdr:col>2</xdr:col>
      <xdr:colOff>1533525</xdr:colOff>
      <xdr:row>36</xdr:row>
      <xdr:rowOff>1476375</xdr:rowOff>
    </xdr:to>
    <xdr:pic>
      <xdr:nvPicPr>
        <xdr:cNvPr id="1156" name="Picture 132"/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2466975" y="43338750"/>
          <a:ext cx="1009650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457200</xdr:colOff>
      <xdr:row>32</xdr:row>
      <xdr:rowOff>38100</xdr:rowOff>
    </xdr:from>
    <xdr:to>
      <xdr:col>2</xdr:col>
      <xdr:colOff>1571625</xdr:colOff>
      <xdr:row>32</xdr:row>
      <xdr:rowOff>1619250</xdr:rowOff>
    </xdr:to>
    <xdr:pic>
      <xdr:nvPicPr>
        <xdr:cNvPr id="1157" name="Picture 133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2400300" y="36509325"/>
          <a:ext cx="1114425" cy="1581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561975</xdr:colOff>
      <xdr:row>81</xdr:row>
      <xdr:rowOff>57150</xdr:rowOff>
    </xdr:from>
    <xdr:to>
      <xdr:col>2</xdr:col>
      <xdr:colOff>1590675</xdr:colOff>
      <xdr:row>81</xdr:row>
      <xdr:rowOff>1533525</xdr:rowOff>
    </xdr:to>
    <xdr:pic>
      <xdr:nvPicPr>
        <xdr:cNvPr id="1158" name="Picture 134"/>
        <xdr:cNvPicPr>
          <a:picLocks noChangeAspect="1"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2505075" y="122348625"/>
          <a:ext cx="10287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457200</xdr:colOff>
      <xdr:row>82</xdr:row>
      <xdr:rowOff>38100</xdr:rowOff>
    </xdr:from>
    <xdr:to>
      <xdr:col>2</xdr:col>
      <xdr:colOff>1524000</xdr:colOff>
      <xdr:row>82</xdr:row>
      <xdr:rowOff>1571625</xdr:rowOff>
    </xdr:to>
    <xdr:pic>
      <xdr:nvPicPr>
        <xdr:cNvPr id="1159" name="Picture 135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2400300" y="123958350"/>
          <a:ext cx="1066800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390525</xdr:colOff>
      <xdr:row>113</xdr:row>
      <xdr:rowOff>47625</xdr:rowOff>
    </xdr:from>
    <xdr:to>
      <xdr:col>2</xdr:col>
      <xdr:colOff>1409700</xdr:colOff>
      <xdr:row>113</xdr:row>
      <xdr:rowOff>1504950</xdr:rowOff>
    </xdr:to>
    <xdr:pic>
      <xdr:nvPicPr>
        <xdr:cNvPr id="1160" name="Picture 136"/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2333625" y="174107475"/>
          <a:ext cx="10191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114</xdr:row>
      <xdr:rowOff>95250</xdr:rowOff>
    </xdr:from>
    <xdr:to>
      <xdr:col>2</xdr:col>
      <xdr:colOff>1457325</xdr:colOff>
      <xdr:row>114</xdr:row>
      <xdr:rowOff>1495425</xdr:rowOff>
    </xdr:to>
    <xdr:pic>
      <xdr:nvPicPr>
        <xdr:cNvPr id="1161" name="Picture 137"/>
        <xdr:cNvPicPr>
          <a:picLocks noChangeAspect="1" noChangeArrowheads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2428875" y="175688625"/>
          <a:ext cx="971550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590550</xdr:colOff>
      <xdr:row>112</xdr:row>
      <xdr:rowOff>47625</xdr:rowOff>
    </xdr:from>
    <xdr:to>
      <xdr:col>2</xdr:col>
      <xdr:colOff>1571625</xdr:colOff>
      <xdr:row>112</xdr:row>
      <xdr:rowOff>1438275</xdr:rowOff>
    </xdr:to>
    <xdr:pic>
      <xdr:nvPicPr>
        <xdr:cNvPr id="1162" name="Picture 138"/>
        <xdr:cNvPicPr>
          <a:picLocks noChangeAspect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2533650" y="172554900"/>
          <a:ext cx="98107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495300</xdr:colOff>
      <xdr:row>111</xdr:row>
      <xdr:rowOff>104775</xdr:rowOff>
    </xdr:from>
    <xdr:to>
      <xdr:col>2</xdr:col>
      <xdr:colOff>1447800</xdr:colOff>
      <xdr:row>111</xdr:row>
      <xdr:rowOff>1466850</xdr:rowOff>
    </xdr:to>
    <xdr:pic>
      <xdr:nvPicPr>
        <xdr:cNvPr id="1163" name="Picture 139"/>
        <xdr:cNvPicPr>
          <a:picLocks noChangeAspect="1" noChangeArrowheads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2438400" y="171011850"/>
          <a:ext cx="952500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123</xdr:row>
      <xdr:rowOff>133350</xdr:rowOff>
    </xdr:from>
    <xdr:to>
      <xdr:col>2</xdr:col>
      <xdr:colOff>1466850</xdr:colOff>
      <xdr:row>123</xdr:row>
      <xdr:rowOff>1543050</xdr:rowOff>
    </xdr:to>
    <xdr:pic>
      <xdr:nvPicPr>
        <xdr:cNvPr id="1164" name="Picture 140"/>
        <xdr:cNvPicPr>
          <a:picLocks noChangeAspect="1"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2428875" y="191290575"/>
          <a:ext cx="98107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92</xdr:row>
      <xdr:rowOff>66675</xdr:rowOff>
    </xdr:from>
    <xdr:to>
      <xdr:col>2</xdr:col>
      <xdr:colOff>1504950</xdr:colOff>
      <xdr:row>92</xdr:row>
      <xdr:rowOff>1533525</xdr:rowOff>
    </xdr:to>
    <xdr:pic>
      <xdr:nvPicPr>
        <xdr:cNvPr id="1165" name="Picture 141"/>
        <xdr:cNvPicPr>
          <a:picLocks noChangeAspect="1" noChangeArrowheads="1"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2428875" y="139722225"/>
          <a:ext cx="1019175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438150</xdr:colOff>
      <xdr:row>99</xdr:row>
      <xdr:rowOff>142875</xdr:rowOff>
    </xdr:from>
    <xdr:to>
      <xdr:col>2</xdr:col>
      <xdr:colOff>1400175</xdr:colOff>
      <xdr:row>99</xdr:row>
      <xdr:rowOff>1524000</xdr:rowOff>
    </xdr:to>
    <xdr:pic>
      <xdr:nvPicPr>
        <xdr:cNvPr id="1166" name="Picture 142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2381250" y="150876000"/>
          <a:ext cx="9620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447675</xdr:colOff>
      <xdr:row>87</xdr:row>
      <xdr:rowOff>95250</xdr:rowOff>
    </xdr:from>
    <xdr:to>
      <xdr:col>2</xdr:col>
      <xdr:colOff>1428750</xdr:colOff>
      <xdr:row>87</xdr:row>
      <xdr:rowOff>1485900</xdr:rowOff>
    </xdr:to>
    <xdr:pic>
      <xdr:nvPicPr>
        <xdr:cNvPr id="1167" name="Picture 143"/>
        <xdr:cNvPicPr>
          <a:picLocks noChangeAspect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2390775" y="131968875"/>
          <a:ext cx="98107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571500</xdr:colOff>
      <xdr:row>88</xdr:row>
      <xdr:rowOff>142875</xdr:rowOff>
    </xdr:from>
    <xdr:to>
      <xdr:col>2</xdr:col>
      <xdr:colOff>1533525</xdr:colOff>
      <xdr:row>88</xdr:row>
      <xdr:rowOff>1524000</xdr:rowOff>
    </xdr:to>
    <xdr:pic>
      <xdr:nvPicPr>
        <xdr:cNvPr id="1168" name="Picture 144"/>
        <xdr:cNvPicPr>
          <a:picLocks noChangeAspect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2514600" y="133607175"/>
          <a:ext cx="9620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428625</xdr:colOff>
      <xdr:row>83</xdr:row>
      <xdr:rowOff>57150</xdr:rowOff>
    </xdr:from>
    <xdr:to>
      <xdr:col>2</xdr:col>
      <xdr:colOff>1390650</xdr:colOff>
      <xdr:row>83</xdr:row>
      <xdr:rowOff>1438275</xdr:rowOff>
    </xdr:to>
    <xdr:pic>
      <xdr:nvPicPr>
        <xdr:cNvPr id="1169" name="Picture 145"/>
        <xdr:cNvPicPr>
          <a:picLocks noChangeAspect="1"/>
        </xdr:cNvPicPr>
      </xdr:nvPicPr>
      <xdr:blipFill>
        <a:blip xmlns:r="http://schemas.openxmlformats.org/officeDocument/2006/relationships" r:embed="rId145" cstate="print"/>
        <a:srcRect/>
        <a:stretch>
          <a:fillRect/>
        </a:stretch>
      </xdr:blipFill>
      <xdr:spPr bwMode="auto">
        <a:xfrm>
          <a:off x="2371725" y="125615700"/>
          <a:ext cx="9620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523875</xdr:colOff>
      <xdr:row>84</xdr:row>
      <xdr:rowOff>95250</xdr:rowOff>
    </xdr:from>
    <xdr:to>
      <xdr:col>2</xdr:col>
      <xdr:colOff>1514475</xdr:colOff>
      <xdr:row>84</xdr:row>
      <xdr:rowOff>1504950</xdr:rowOff>
    </xdr:to>
    <xdr:pic>
      <xdr:nvPicPr>
        <xdr:cNvPr id="1170" name="Picture 146"/>
        <xdr:cNvPicPr>
          <a:picLocks noChangeAspect="1"/>
        </xdr:cNvPicPr>
      </xdr:nvPicPr>
      <xdr:blipFill>
        <a:blip xmlns:r="http://schemas.openxmlformats.org/officeDocument/2006/relationships" r:embed="rId146" cstate="print"/>
        <a:srcRect/>
        <a:stretch>
          <a:fillRect/>
        </a:stretch>
      </xdr:blipFill>
      <xdr:spPr bwMode="auto">
        <a:xfrm>
          <a:off x="2466975" y="127234950"/>
          <a:ext cx="990600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523875</xdr:colOff>
      <xdr:row>85</xdr:row>
      <xdr:rowOff>76200</xdr:rowOff>
    </xdr:from>
    <xdr:to>
      <xdr:col>2</xdr:col>
      <xdr:colOff>1543050</xdr:colOff>
      <xdr:row>85</xdr:row>
      <xdr:rowOff>1533525</xdr:rowOff>
    </xdr:to>
    <xdr:pic>
      <xdr:nvPicPr>
        <xdr:cNvPr id="1171" name="Picture 147"/>
        <xdr:cNvPicPr>
          <a:picLocks noChangeAspect="1" noChangeArrowheads="1"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2466975" y="128758950"/>
          <a:ext cx="10191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466725</xdr:colOff>
      <xdr:row>94</xdr:row>
      <xdr:rowOff>76200</xdr:rowOff>
    </xdr:from>
    <xdr:to>
      <xdr:col>2</xdr:col>
      <xdr:colOff>1476375</xdr:colOff>
      <xdr:row>94</xdr:row>
      <xdr:rowOff>1524000</xdr:rowOff>
    </xdr:to>
    <xdr:pic>
      <xdr:nvPicPr>
        <xdr:cNvPr id="1172" name="Picture 148"/>
        <xdr:cNvPicPr>
          <a:picLocks noChangeAspect="1" noChangeArrowheads="1"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2409825" y="142951200"/>
          <a:ext cx="100965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95</xdr:row>
      <xdr:rowOff>66675</xdr:rowOff>
    </xdr:from>
    <xdr:to>
      <xdr:col>2</xdr:col>
      <xdr:colOff>1419225</xdr:colOff>
      <xdr:row>95</xdr:row>
      <xdr:rowOff>1409700</xdr:rowOff>
    </xdr:to>
    <xdr:pic>
      <xdr:nvPicPr>
        <xdr:cNvPr id="1173" name="Picture 149"/>
        <xdr:cNvPicPr>
          <a:picLocks noChangeAspect="1"/>
        </xdr:cNvPicPr>
      </xdr:nvPicPr>
      <xdr:blipFill>
        <a:blip xmlns:r="http://schemas.openxmlformats.org/officeDocument/2006/relationships" r:embed="rId149" cstate="print"/>
        <a:srcRect/>
        <a:stretch>
          <a:fillRect/>
        </a:stretch>
      </xdr:blipFill>
      <xdr:spPr bwMode="auto">
        <a:xfrm>
          <a:off x="2428875" y="144494250"/>
          <a:ext cx="93345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115</xdr:row>
      <xdr:rowOff>66675</xdr:rowOff>
    </xdr:from>
    <xdr:to>
      <xdr:col>2</xdr:col>
      <xdr:colOff>1485900</xdr:colOff>
      <xdr:row>115</xdr:row>
      <xdr:rowOff>1514475</xdr:rowOff>
    </xdr:to>
    <xdr:pic>
      <xdr:nvPicPr>
        <xdr:cNvPr id="1174" name="Picture 150"/>
        <xdr:cNvPicPr>
          <a:picLocks noChangeAspect="1" noChangeArrowheads="1"/>
        </xdr:cNvPicPr>
      </xdr:nvPicPr>
      <xdr:blipFill>
        <a:blip xmlns:r="http://schemas.openxmlformats.org/officeDocument/2006/relationships" r:embed="rId150" cstate="print"/>
        <a:srcRect/>
        <a:stretch>
          <a:fillRect/>
        </a:stretch>
      </xdr:blipFill>
      <xdr:spPr bwMode="auto">
        <a:xfrm>
          <a:off x="2428875" y="177184050"/>
          <a:ext cx="1000125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571500</xdr:colOff>
      <xdr:row>117</xdr:row>
      <xdr:rowOff>66675</xdr:rowOff>
    </xdr:from>
    <xdr:to>
      <xdr:col>2</xdr:col>
      <xdr:colOff>1752600</xdr:colOff>
      <xdr:row>117</xdr:row>
      <xdr:rowOff>1762125</xdr:rowOff>
    </xdr:to>
    <xdr:pic>
      <xdr:nvPicPr>
        <xdr:cNvPr id="1175" name="Picture 151"/>
        <xdr:cNvPicPr>
          <a:picLocks noChangeAspect="1" noChangeArrowheads="1"/>
        </xdr:cNvPicPr>
      </xdr:nvPicPr>
      <xdr:blipFill>
        <a:blip xmlns:r="http://schemas.openxmlformats.org/officeDocument/2006/relationships" r:embed="rId151" cstate="print"/>
        <a:srcRect/>
        <a:stretch>
          <a:fillRect/>
        </a:stretch>
      </xdr:blipFill>
      <xdr:spPr bwMode="auto">
        <a:xfrm>
          <a:off x="2514600" y="180555900"/>
          <a:ext cx="1181100" cy="1695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116</xdr:row>
      <xdr:rowOff>47625</xdr:rowOff>
    </xdr:from>
    <xdr:to>
      <xdr:col>2</xdr:col>
      <xdr:colOff>1638300</xdr:colOff>
      <xdr:row>116</xdr:row>
      <xdr:rowOff>1695450</xdr:rowOff>
    </xdr:to>
    <xdr:pic>
      <xdr:nvPicPr>
        <xdr:cNvPr id="1176" name="Picture 152"/>
        <xdr:cNvPicPr>
          <a:picLocks noChangeAspect="1"/>
        </xdr:cNvPicPr>
      </xdr:nvPicPr>
      <xdr:blipFill>
        <a:blip xmlns:r="http://schemas.openxmlformats.org/officeDocument/2006/relationships" r:embed="rId152" cstate="print"/>
        <a:srcRect/>
        <a:stretch>
          <a:fillRect/>
        </a:stretch>
      </xdr:blipFill>
      <xdr:spPr bwMode="auto">
        <a:xfrm>
          <a:off x="2428875" y="178765200"/>
          <a:ext cx="115252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342900</xdr:colOff>
      <xdr:row>120</xdr:row>
      <xdr:rowOff>85725</xdr:rowOff>
    </xdr:from>
    <xdr:to>
      <xdr:col>2</xdr:col>
      <xdr:colOff>1457325</xdr:colOff>
      <xdr:row>120</xdr:row>
      <xdr:rowOff>1676400</xdr:rowOff>
    </xdr:to>
    <xdr:pic>
      <xdr:nvPicPr>
        <xdr:cNvPr id="1177" name="Picture 153"/>
        <xdr:cNvPicPr>
          <a:picLocks noChangeAspect="1" noChangeArrowheads="1"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2286000" y="185813700"/>
          <a:ext cx="1114425" cy="1590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438150</xdr:colOff>
      <xdr:row>90</xdr:row>
      <xdr:rowOff>47625</xdr:rowOff>
    </xdr:from>
    <xdr:to>
      <xdr:col>2</xdr:col>
      <xdr:colOff>1371600</xdr:colOff>
      <xdr:row>90</xdr:row>
      <xdr:rowOff>1381125</xdr:rowOff>
    </xdr:to>
    <xdr:pic>
      <xdr:nvPicPr>
        <xdr:cNvPr id="1178" name="Picture 154"/>
        <xdr:cNvPicPr>
          <a:picLocks noChangeAspect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2381250" y="136636125"/>
          <a:ext cx="93345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304800</xdr:colOff>
      <xdr:row>101</xdr:row>
      <xdr:rowOff>47625</xdr:rowOff>
    </xdr:from>
    <xdr:to>
      <xdr:col>2</xdr:col>
      <xdr:colOff>1285875</xdr:colOff>
      <xdr:row>101</xdr:row>
      <xdr:rowOff>1457325</xdr:rowOff>
    </xdr:to>
    <xdr:pic>
      <xdr:nvPicPr>
        <xdr:cNvPr id="1179" name="Picture 155"/>
        <xdr:cNvPicPr>
          <a:picLocks noChangeAspect="1"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2247900" y="154305000"/>
          <a:ext cx="98107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495300</xdr:colOff>
      <xdr:row>101</xdr:row>
      <xdr:rowOff>114300</xdr:rowOff>
    </xdr:from>
    <xdr:to>
      <xdr:col>1</xdr:col>
      <xdr:colOff>1304925</xdr:colOff>
      <xdr:row>101</xdr:row>
      <xdr:rowOff>1466850</xdr:rowOff>
    </xdr:to>
    <xdr:pic>
      <xdr:nvPicPr>
        <xdr:cNvPr id="1180" name="Picture 156"/>
        <xdr:cNvPicPr>
          <a:picLocks noChangeAspect="1"/>
        </xdr:cNvPicPr>
      </xdr:nvPicPr>
      <xdr:blipFill>
        <a:blip xmlns:r="http://schemas.openxmlformats.org/officeDocument/2006/relationships" r:embed="rId155" cstate="print"/>
        <a:srcRect/>
        <a:stretch>
          <a:fillRect/>
        </a:stretch>
      </xdr:blipFill>
      <xdr:spPr bwMode="auto">
        <a:xfrm>
          <a:off x="495300" y="154371675"/>
          <a:ext cx="809625" cy="135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314325</xdr:colOff>
      <xdr:row>13</xdr:row>
      <xdr:rowOff>85725</xdr:rowOff>
    </xdr:from>
    <xdr:to>
      <xdr:col>1</xdr:col>
      <xdr:colOff>1390650</xdr:colOff>
      <xdr:row>13</xdr:row>
      <xdr:rowOff>1562100</xdr:rowOff>
    </xdr:to>
    <xdr:pic>
      <xdr:nvPicPr>
        <xdr:cNvPr id="1181" name="Picture 157"/>
        <xdr:cNvPicPr>
          <a:picLocks noChangeAspect="1"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314325" y="2828925"/>
          <a:ext cx="107632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419100</xdr:colOff>
      <xdr:row>102</xdr:row>
      <xdr:rowOff>47625</xdr:rowOff>
    </xdr:from>
    <xdr:to>
      <xdr:col>1</xdr:col>
      <xdr:colOff>1085850</xdr:colOff>
      <xdr:row>102</xdr:row>
      <xdr:rowOff>1524000</xdr:rowOff>
    </xdr:to>
    <xdr:pic>
      <xdr:nvPicPr>
        <xdr:cNvPr id="1182" name="Picture 158"/>
        <xdr:cNvPicPr>
          <a:picLocks noChangeAspect="1"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419100" y="155943300"/>
          <a:ext cx="66675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466725</xdr:colOff>
      <xdr:row>68</xdr:row>
      <xdr:rowOff>57150</xdr:rowOff>
    </xdr:from>
    <xdr:to>
      <xdr:col>2</xdr:col>
      <xdr:colOff>1485900</xdr:colOff>
      <xdr:row>68</xdr:row>
      <xdr:rowOff>1524000</xdr:rowOff>
    </xdr:to>
    <xdr:pic>
      <xdr:nvPicPr>
        <xdr:cNvPr id="1183" name="Picture 159"/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2409825" y="100917375"/>
          <a:ext cx="1019175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400050</xdr:colOff>
      <xdr:row>68</xdr:row>
      <xdr:rowOff>85725</xdr:rowOff>
    </xdr:from>
    <xdr:to>
      <xdr:col>1</xdr:col>
      <xdr:colOff>1095375</xdr:colOff>
      <xdr:row>68</xdr:row>
      <xdr:rowOff>1409700</xdr:rowOff>
    </xdr:to>
    <xdr:pic>
      <xdr:nvPicPr>
        <xdr:cNvPr id="1184" name="Picture 160"/>
        <xdr:cNvPicPr>
          <a:picLocks noChangeAspect="1"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400050" y="100945950"/>
          <a:ext cx="695325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257175</xdr:colOff>
      <xdr:row>112</xdr:row>
      <xdr:rowOff>152400</xdr:rowOff>
    </xdr:from>
    <xdr:to>
      <xdr:col>1</xdr:col>
      <xdr:colOff>1390650</xdr:colOff>
      <xdr:row>112</xdr:row>
      <xdr:rowOff>1352550</xdr:rowOff>
    </xdr:to>
    <xdr:pic>
      <xdr:nvPicPr>
        <xdr:cNvPr id="1185" name="Picture 161"/>
        <xdr:cNvPicPr>
          <a:picLocks noChangeAspect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257175" y="172659675"/>
          <a:ext cx="11334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619125</xdr:colOff>
      <xdr:row>34</xdr:row>
      <xdr:rowOff>104775</xdr:rowOff>
    </xdr:from>
    <xdr:to>
      <xdr:col>2</xdr:col>
      <xdr:colOff>1695450</xdr:colOff>
      <xdr:row>34</xdr:row>
      <xdr:rowOff>1647825</xdr:rowOff>
    </xdr:to>
    <xdr:pic>
      <xdr:nvPicPr>
        <xdr:cNvPr id="1186" name="Picture 162"/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2562225" y="40033575"/>
          <a:ext cx="107632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561975</xdr:colOff>
      <xdr:row>36</xdr:row>
      <xdr:rowOff>38100</xdr:rowOff>
    </xdr:from>
    <xdr:to>
      <xdr:col>2</xdr:col>
      <xdr:colOff>1571625</xdr:colOff>
      <xdr:row>36</xdr:row>
      <xdr:rowOff>1476375</xdr:rowOff>
    </xdr:to>
    <xdr:pic>
      <xdr:nvPicPr>
        <xdr:cNvPr id="1187" name="Picture 163"/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2505075" y="43338750"/>
          <a:ext cx="1009650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390525</xdr:colOff>
      <xdr:row>76</xdr:row>
      <xdr:rowOff>133350</xdr:rowOff>
    </xdr:from>
    <xdr:to>
      <xdr:col>1</xdr:col>
      <xdr:colOff>1171575</xdr:colOff>
      <xdr:row>76</xdr:row>
      <xdr:rowOff>1304925</xdr:rowOff>
    </xdr:to>
    <xdr:pic>
      <xdr:nvPicPr>
        <xdr:cNvPr id="1188" name="Picture 164"/>
        <xdr:cNvPicPr>
          <a:picLocks noChangeAspect="1"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390525" y="113852325"/>
          <a:ext cx="7810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76</xdr:row>
      <xdr:rowOff>95250</xdr:rowOff>
    </xdr:from>
    <xdr:to>
      <xdr:col>2</xdr:col>
      <xdr:colOff>1533525</xdr:colOff>
      <xdr:row>76</xdr:row>
      <xdr:rowOff>1600200</xdr:rowOff>
    </xdr:to>
    <xdr:pic>
      <xdr:nvPicPr>
        <xdr:cNvPr id="1189" name="Picture 165"/>
        <xdr:cNvPicPr>
          <a:picLocks noChangeAspect="1"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2428875" y="113814225"/>
          <a:ext cx="1047750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581025</xdr:colOff>
      <xdr:row>14</xdr:row>
      <xdr:rowOff>95250</xdr:rowOff>
    </xdr:from>
    <xdr:to>
      <xdr:col>2</xdr:col>
      <xdr:colOff>1657350</xdr:colOff>
      <xdr:row>14</xdr:row>
      <xdr:rowOff>1609725</xdr:rowOff>
    </xdr:to>
    <xdr:pic>
      <xdr:nvPicPr>
        <xdr:cNvPr id="1190" name="Picture 166"/>
        <xdr:cNvPicPr>
          <a:picLocks noChangeAspect="1" noChangeArrowheads="1"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2524125" y="4629150"/>
          <a:ext cx="1076325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390525</xdr:colOff>
      <xdr:row>14</xdr:row>
      <xdr:rowOff>219075</xdr:rowOff>
    </xdr:from>
    <xdr:to>
      <xdr:col>1</xdr:col>
      <xdr:colOff>1314450</xdr:colOff>
      <xdr:row>14</xdr:row>
      <xdr:rowOff>1533525</xdr:rowOff>
    </xdr:to>
    <xdr:pic>
      <xdr:nvPicPr>
        <xdr:cNvPr id="1191" name="Picture 167"/>
        <xdr:cNvPicPr>
          <a:picLocks noChangeAspect="1"/>
        </xdr:cNvPicPr>
      </xdr:nvPicPr>
      <xdr:blipFill>
        <a:blip xmlns:r="http://schemas.openxmlformats.org/officeDocument/2006/relationships" r:embed="rId164" cstate="print"/>
        <a:srcRect/>
        <a:stretch>
          <a:fillRect/>
        </a:stretch>
      </xdr:blipFill>
      <xdr:spPr bwMode="auto">
        <a:xfrm>
          <a:off x="390525" y="4752975"/>
          <a:ext cx="92392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381000</xdr:colOff>
      <xdr:row>31</xdr:row>
      <xdr:rowOff>200025</xdr:rowOff>
    </xdr:from>
    <xdr:to>
      <xdr:col>1</xdr:col>
      <xdr:colOff>1266825</xdr:colOff>
      <xdr:row>31</xdr:row>
      <xdr:rowOff>1419225</xdr:rowOff>
    </xdr:to>
    <xdr:pic>
      <xdr:nvPicPr>
        <xdr:cNvPr id="1192" name="Picture 168"/>
        <xdr:cNvPicPr>
          <a:picLocks noChangeAspect="1"/>
        </xdr:cNvPicPr>
      </xdr:nvPicPr>
      <xdr:blipFill>
        <a:blip xmlns:r="http://schemas.openxmlformats.org/officeDocument/2006/relationships" r:embed="rId165" cstate="print"/>
        <a:srcRect/>
        <a:stretch>
          <a:fillRect/>
        </a:stretch>
      </xdr:blipFill>
      <xdr:spPr bwMode="auto">
        <a:xfrm>
          <a:off x="381000" y="35042475"/>
          <a:ext cx="8858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542925</xdr:colOff>
      <xdr:row>31</xdr:row>
      <xdr:rowOff>38100</xdr:rowOff>
    </xdr:from>
    <xdr:to>
      <xdr:col>2</xdr:col>
      <xdr:colOff>1552575</xdr:colOff>
      <xdr:row>31</xdr:row>
      <xdr:rowOff>1466850</xdr:rowOff>
    </xdr:to>
    <xdr:pic>
      <xdr:nvPicPr>
        <xdr:cNvPr id="1193" name="Picture 169"/>
        <xdr:cNvPicPr>
          <a:picLocks noChangeAspect="1" noChangeArrowheads="1"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2486025" y="34880550"/>
          <a:ext cx="100965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79</xdr:row>
      <xdr:rowOff>228600</xdr:rowOff>
    </xdr:from>
    <xdr:to>
      <xdr:col>1</xdr:col>
      <xdr:colOff>1428750</xdr:colOff>
      <xdr:row>79</xdr:row>
      <xdr:rowOff>1638300</xdr:rowOff>
    </xdr:to>
    <xdr:pic>
      <xdr:nvPicPr>
        <xdr:cNvPr id="1194" name="Picture 170"/>
        <xdr:cNvPicPr>
          <a:picLocks noChangeAspect="1" noChangeArrowheads="1"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171450" y="118910100"/>
          <a:ext cx="1257300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390525</xdr:colOff>
      <xdr:row>63</xdr:row>
      <xdr:rowOff>180975</xdr:rowOff>
    </xdr:from>
    <xdr:to>
      <xdr:col>1</xdr:col>
      <xdr:colOff>1343025</xdr:colOff>
      <xdr:row>63</xdr:row>
      <xdr:rowOff>1562100</xdr:rowOff>
    </xdr:to>
    <xdr:pic>
      <xdr:nvPicPr>
        <xdr:cNvPr id="1195" name="Picture 171"/>
        <xdr:cNvPicPr>
          <a:picLocks noChangeAspect="1"/>
        </xdr:cNvPicPr>
      </xdr:nvPicPr>
      <xdr:blipFill>
        <a:blip xmlns:r="http://schemas.openxmlformats.org/officeDocument/2006/relationships" r:embed="rId168" cstate="print"/>
        <a:srcRect/>
        <a:stretch>
          <a:fillRect/>
        </a:stretch>
      </xdr:blipFill>
      <xdr:spPr bwMode="auto">
        <a:xfrm>
          <a:off x="390525" y="91840050"/>
          <a:ext cx="952500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381000</xdr:colOff>
      <xdr:row>63</xdr:row>
      <xdr:rowOff>85725</xdr:rowOff>
    </xdr:from>
    <xdr:to>
      <xdr:col>2</xdr:col>
      <xdr:colOff>1628775</xdr:colOff>
      <xdr:row>63</xdr:row>
      <xdr:rowOff>1857375</xdr:rowOff>
    </xdr:to>
    <xdr:pic>
      <xdr:nvPicPr>
        <xdr:cNvPr id="1196" name="Picture 172"/>
        <xdr:cNvPicPr>
          <a:picLocks noChangeAspect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2324100" y="91744800"/>
          <a:ext cx="1247775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333375</xdr:colOff>
      <xdr:row>52</xdr:row>
      <xdr:rowOff>314325</xdr:rowOff>
    </xdr:from>
    <xdr:to>
      <xdr:col>1</xdr:col>
      <xdr:colOff>1276350</xdr:colOff>
      <xdr:row>52</xdr:row>
      <xdr:rowOff>1485900</xdr:rowOff>
    </xdr:to>
    <xdr:pic>
      <xdr:nvPicPr>
        <xdr:cNvPr id="1197" name="Picture 173"/>
        <xdr:cNvPicPr>
          <a:picLocks noChangeAspect="1"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333375" y="70856475"/>
          <a:ext cx="94297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476250</xdr:colOff>
      <xdr:row>52</xdr:row>
      <xdr:rowOff>85725</xdr:rowOff>
    </xdr:from>
    <xdr:to>
      <xdr:col>2</xdr:col>
      <xdr:colOff>1724025</xdr:colOff>
      <xdr:row>52</xdr:row>
      <xdr:rowOff>1857375</xdr:rowOff>
    </xdr:to>
    <xdr:pic>
      <xdr:nvPicPr>
        <xdr:cNvPr id="1198" name="Picture 174"/>
        <xdr:cNvPicPr>
          <a:picLocks noChangeAspect="1"/>
        </xdr:cNvPicPr>
      </xdr:nvPicPr>
      <xdr:blipFill>
        <a:blip xmlns:r="http://schemas.openxmlformats.org/officeDocument/2006/relationships" r:embed="rId171" cstate="print"/>
        <a:srcRect/>
        <a:stretch>
          <a:fillRect/>
        </a:stretch>
      </xdr:blipFill>
      <xdr:spPr bwMode="auto">
        <a:xfrm>
          <a:off x="2419350" y="70627875"/>
          <a:ext cx="1247775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371475</xdr:colOff>
      <xdr:row>26</xdr:row>
      <xdr:rowOff>180975</xdr:rowOff>
    </xdr:from>
    <xdr:to>
      <xdr:col>1</xdr:col>
      <xdr:colOff>1247775</xdr:colOff>
      <xdr:row>26</xdr:row>
      <xdr:rowOff>1457325</xdr:rowOff>
    </xdr:to>
    <xdr:pic>
      <xdr:nvPicPr>
        <xdr:cNvPr id="1199" name="Picture 175"/>
        <xdr:cNvPicPr>
          <a:picLocks noChangeAspect="1"/>
        </xdr:cNvPicPr>
      </xdr:nvPicPr>
      <xdr:blipFill>
        <a:blip xmlns:r="http://schemas.openxmlformats.org/officeDocument/2006/relationships" r:embed="rId172" cstate="print"/>
        <a:srcRect/>
        <a:stretch>
          <a:fillRect/>
        </a:stretch>
      </xdr:blipFill>
      <xdr:spPr bwMode="auto">
        <a:xfrm>
          <a:off x="371475" y="26155650"/>
          <a:ext cx="87630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342900</xdr:colOff>
      <xdr:row>25</xdr:row>
      <xdr:rowOff>209550</xdr:rowOff>
    </xdr:from>
    <xdr:to>
      <xdr:col>1</xdr:col>
      <xdr:colOff>1238250</xdr:colOff>
      <xdr:row>25</xdr:row>
      <xdr:rowOff>1466850</xdr:rowOff>
    </xdr:to>
    <xdr:pic>
      <xdr:nvPicPr>
        <xdr:cNvPr id="1200" name="Picture 176"/>
        <xdr:cNvPicPr>
          <a:picLocks noChangeAspect="1"/>
        </xdr:cNvPicPr>
      </xdr:nvPicPr>
      <xdr:blipFill>
        <a:blip xmlns:r="http://schemas.openxmlformats.org/officeDocument/2006/relationships" r:embed="rId173" cstate="print"/>
        <a:srcRect/>
        <a:stretch>
          <a:fillRect/>
        </a:stretch>
      </xdr:blipFill>
      <xdr:spPr bwMode="auto">
        <a:xfrm>
          <a:off x="342900" y="24298275"/>
          <a:ext cx="895350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29</xdr:row>
      <xdr:rowOff>295275</xdr:rowOff>
    </xdr:from>
    <xdr:to>
      <xdr:col>1</xdr:col>
      <xdr:colOff>1314450</xdr:colOff>
      <xdr:row>29</xdr:row>
      <xdr:rowOff>1609725</xdr:rowOff>
    </xdr:to>
    <xdr:pic>
      <xdr:nvPicPr>
        <xdr:cNvPr id="1201" name="Picture 177"/>
        <xdr:cNvPicPr>
          <a:picLocks noChangeAspect="1"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247650" y="31508700"/>
          <a:ext cx="1066800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352425</xdr:colOff>
      <xdr:row>28</xdr:row>
      <xdr:rowOff>171450</xdr:rowOff>
    </xdr:from>
    <xdr:to>
      <xdr:col>1</xdr:col>
      <xdr:colOff>1276350</xdr:colOff>
      <xdr:row>28</xdr:row>
      <xdr:rowOff>1514475</xdr:rowOff>
    </xdr:to>
    <xdr:pic>
      <xdr:nvPicPr>
        <xdr:cNvPr id="1202" name="Picture 178"/>
        <xdr:cNvPicPr>
          <a:picLocks noChangeAspect="1"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352425" y="29670375"/>
          <a:ext cx="923925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314325</xdr:colOff>
      <xdr:row>27</xdr:row>
      <xdr:rowOff>161925</xdr:rowOff>
    </xdr:from>
    <xdr:to>
      <xdr:col>1</xdr:col>
      <xdr:colOff>1228725</xdr:colOff>
      <xdr:row>27</xdr:row>
      <xdr:rowOff>1457325</xdr:rowOff>
    </xdr:to>
    <xdr:pic>
      <xdr:nvPicPr>
        <xdr:cNvPr id="1203" name="Picture 179"/>
        <xdr:cNvPicPr>
          <a:picLocks noChangeAspect="1"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314325" y="28003500"/>
          <a:ext cx="914400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447675</xdr:colOff>
      <xdr:row>25</xdr:row>
      <xdr:rowOff>57150</xdr:rowOff>
    </xdr:from>
    <xdr:to>
      <xdr:col>2</xdr:col>
      <xdr:colOff>1695450</xdr:colOff>
      <xdr:row>25</xdr:row>
      <xdr:rowOff>1828800</xdr:rowOff>
    </xdr:to>
    <xdr:pic>
      <xdr:nvPicPr>
        <xdr:cNvPr id="1204" name="Picture 180"/>
        <xdr:cNvPicPr>
          <a:picLocks noChangeAspect="1"/>
        </xdr:cNvPicPr>
      </xdr:nvPicPr>
      <xdr:blipFill>
        <a:blip xmlns:r="http://schemas.openxmlformats.org/officeDocument/2006/relationships" r:embed="rId177" cstate="print"/>
        <a:srcRect/>
        <a:stretch>
          <a:fillRect/>
        </a:stretch>
      </xdr:blipFill>
      <xdr:spPr bwMode="auto">
        <a:xfrm>
          <a:off x="2390775" y="24145875"/>
          <a:ext cx="1247775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371475</xdr:colOff>
      <xdr:row>26</xdr:row>
      <xdr:rowOff>57150</xdr:rowOff>
    </xdr:from>
    <xdr:to>
      <xdr:col>2</xdr:col>
      <xdr:colOff>1619250</xdr:colOff>
      <xdr:row>26</xdr:row>
      <xdr:rowOff>1819275</xdr:rowOff>
    </xdr:to>
    <xdr:pic>
      <xdr:nvPicPr>
        <xdr:cNvPr id="1205" name="Picture 181"/>
        <xdr:cNvPicPr>
          <a:picLocks noChangeAspect="1" noChangeArrowheads="1"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2314575" y="26031825"/>
          <a:ext cx="1247775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533400</xdr:colOff>
      <xdr:row>27</xdr:row>
      <xdr:rowOff>66675</xdr:rowOff>
    </xdr:from>
    <xdr:to>
      <xdr:col>2</xdr:col>
      <xdr:colOff>1609725</xdr:colOff>
      <xdr:row>27</xdr:row>
      <xdr:rowOff>1590675</xdr:rowOff>
    </xdr:to>
    <xdr:pic>
      <xdr:nvPicPr>
        <xdr:cNvPr id="1206" name="Picture 182"/>
        <xdr:cNvPicPr>
          <a:picLocks noChangeAspect="1"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2476500" y="27908250"/>
          <a:ext cx="107632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447675</xdr:colOff>
      <xdr:row>28</xdr:row>
      <xdr:rowOff>57150</xdr:rowOff>
    </xdr:from>
    <xdr:to>
      <xdr:col>2</xdr:col>
      <xdr:colOff>1552575</xdr:colOff>
      <xdr:row>28</xdr:row>
      <xdr:rowOff>1619250</xdr:rowOff>
    </xdr:to>
    <xdr:pic>
      <xdr:nvPicPr>
        <xdr:cNvPr id="1207" name="Picture 183"/>
        <xdr:cNvPicPr>
          <a:picLocks noChangeAspect="1"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2390775" y="29556075"/>
          <a:ext cx="1104900" cy="1562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352425</xdr:colOff>
      <xdr:row>29</xdr:row>
      <xdr:rowOff>95250</xdr:rowOff>
    </xdr:from>
    <xdr:to>
      <xdr:col>2</xdr:col>
      <xdr:colOff>1600200</xdr:colOff>
      <xdr:row>29</xdr:row>
      <xdr:rowOff>1857375</xdr:rowOff>
    </xdr:to>
    <xdr:pic>
      <xdr:nvPicPr>
        <xdr:cNvPr id="1208" name="Picture 184"/>
        <xdr:cNvPicPr>
          <a:picLocks noChangeAspect="1" noChangeArrowheads="1"/>
        </xdr:cNvPicPr>
      </xdr:nvPicPr>
      <xdr:blipFill>
        <a:blip xmlns:r="http://schemas.openxmlformats.org/officeDocument/2006/relationships" r:embed="rId181" cstate="print"/>
        <a:srcRect/>
        <a:stretch>
          <a:fillRect/>
        </a:stretch>
      </xdr:blipFill>
      <xdr:spPr bwMode="auto">
        <a:xfrm>
          <a:off x="2295525" y="31308675"/>
          <a:ext cx="1247775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30</xdr:row>
      <xdr:rowOff>266700</xdr:rowOff>
    </xdr:from>
    <xdr:to>
      <xdr:col>1</xdr:col>
      <xdr:colOff>1514475</xdr:colOff>
      <xdr:row>30</xdr:row>
      <xdr:rowOff>1438275</xdr:rowOff>
    </xdr:to>
    <xdr:pic>
      <xdr:nvPicPr>
        <xdr:cNvPr id="1209" name="Picture 185"/>
        <xdr:cNvPicPr>
          <a:picLocks noChangeAspect="1"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142875" y="33366075"/>
          <a:ext cx="137160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381000</xdr:colOff>
      <xdr:row>30</xdr:row>
      <xdr:rowOff>95250</xdr:rowOff>
    </xdr:from>
    <xdr:to>
      <xdr:col>2</xdr:col>
      <xdr:colOff>1485900</xdr:colOff>
      <xdr:row>30</xdr:row>
      <xdr:rowOff>1647825</xdr:rowOff>
    </xdr:to>
    <xdr:pic>
      <xdr:nvPicPr>
        <xdr:cNvPr id="1210" name="Picture 186"/>
        <xdr:cNvPicPr>
          <a:picLocks noChangeAspect="1" noChangeArrowheads="1"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2324100" y="33194625"/>
          <a:ext cx="110490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304800</xdr:colOff>
      <xdr:row>23</xdr:row>
      <xdr:rowOff>209550</xdr:rowOff>
    </xdr:from>
    <xdr:to>
      <xdr:col>1</xdr:col>
      <xdr:colOff>1238250</xdr:colOff>
      <xdr:row>23</xdr:row>
      <xdr:rowOff>1495425</xdr:rowOff>
    </xdr:to>
    <xdr:pic>
      <xdr:nvPicPr>
        <xdr:cNvPr id="1211" name="Picture 187"/>
        <xdr:cNvPicPr>
          <a:picLocks noChangeAspect="1"/>
        </xdr:cNvPicPr>
      </xdr:nvPicPr>
      <xdr:blipFill>
        <a:blip xmlns:r="http://schemas.openxmlformats.org/officeDocument/2006/relationships" r:embed="rId184" cstate="print"/>
        <a:srcRect/>
        <a:stretch>
          <a:fillRect/>
        </a:stretch>
      </xdr:blipFill>
      <xdr:spPr bwMode="auto">
        <a:xfrm>
          <a:off x="304800" y="20897850"/>
          <a:ext cx="93345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304800</xdr:colOff>
      <xdr:row>24</xdr:row>
      <xdr:rowOff>171450</xdr:rowOff>
    </xdr:from>
    <xdr:to>
      <xdr:col>1</xdr:col>
      <xdr:colOff>1219200</xdr:colOff>
      <xdr:row>24</xdr:row>
      <xdr:rowOff>1514475</xdr:rowOff>
    </xdr:to>
    <xdr:pic>
      <xdr:nvPicPr>
        <xdr:cNvPr id="1212" name="Picture 188"/>
        <xdr:cNvPicPr>
          <a:picLocks noChangeAspect="1"/>
        </xdr:cNvPicPr>
      </xdr:nvPicPr>
      <xdr:blipFill>
        <a:blip xmlns:r="http://schemas.openxmlformats.org/officeDocument/2006/relationships" r:embed="rId185" cstate="print"/>
        <a:srcRect/>
        <a:stretch>
          <a:fillRect/>
        </a:stretch>
      </xdr:blipFill>
      <xdr:spPr bwMode="auto">
        <a:xfrm>
          <a:off x="304800" y="22545675"/>
          <a:ext cx="914400" cy="1343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257175</xdr:colOff>
      <xdr:row>58</xdr:row>
      <xdr:rowOff>133350</xdr:rowOff>
    </xdr:from>
    <xdr:to>
      <xdr:col>1</xdr:col>
      <xdr:colOff>1209675</xdr:colOff>
      <xdr:row>58</xdr:row>
      <xdr:rowOff>1571625</xdr:rowOff>
    </xdr:to>
    <xdr:pic>
      <xdr:nvPicPr>
        <xdr:cNvPr id="1213" name="Picture 189"/>
        <xdr:cNvPicPr>
          <a:picLocks noChangeAspect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257175" y="82315050"/>
          <a:ext cx="952500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371475</xdr:colOff>
      <xdr:row>58</xdr:row>
      <xdr:rowOff>152400</xdr:rowOff>
    </xdr:from>
    <xdr:to>
      <xdr:col>2</xdr:col>
      <xdr:colOff>1619250</xdr:colOff>
      <xdr:row>58</xdr:row>
      <xdr:rowOff>1914525</xdr:rowOff>
    </xdr:to>
    <xdr:pic>
      <xdr:nvPicPr>
        <xdr:cNvPr id="1214" name="Picture 190"/>
        <xdr:cNvPicPr>
          <a:picLocks noChangeAspect="1" noChangeArrowheads="1"/>
        </xdr:cNvPicPr>
      </xdr:nvPicPr>
      <xdr:blipFill>
        <a:blip xmlns:r="http://schemas.openxmlformats.org/officeDocument/2006/relationships" r:embed="rId187" cstate="print"/>
        <a:srcRect/>
        <a:stretch>
          <a:fillRect/>
        </a:stretch>
      </xdr:blipFill>
      <xdr:spPr bwMode="auto">
        <a:xfrm>
          <a:off x="2314575" y="82334100"/>
          <a:ext cx="1247775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371475</xdr:colOff>
      <xdr:row>29</xdr:row>
      <xdr:rowOff>57150</xdr:rowOff>
    </xdr:from>
    <xdr:to>
      <xdr:col>2</xdr:col>
      <xdr:colOff>1619250</xdr:colOff>
      <xdr:row>29</xdr:row>
      <xdr:rowOff>1819275</xdr:rowOff>
    </xdr:to>
    <xdr:pic>
      <xdr:nvPicPr>
        <xdr:cNvPr id="1215" name="Picture 191"/>
        <xdr:cNvPicPr>
          <a:picLocks noChangeAspect="1" noChangeArrowheads="1"/>
        </xdr:cNvPicPr>
      </xdr:nvPicPr>
      <xdr:blipFill>
        <a:blip xmlns:r="http://schemas.openxmlformats.org/officeDocument/2006/relationships" r:embed="rId181" cstate="print"/>
        <a:srcRect/>
        <a:stretch>
          <a:fillRect/>
        </a:stretch>
      </xdr:blipFill>
      <xdr:spPr bwMode="auto">
        <a:xfrm>
          <a:off x="2314575" y="31270575"/>
          <a:ext cx="1247775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390525</xdr:colOff>
      <xdr:row>30</xdr:row>
      <xdr:rowOff>57150</xdr:rowOff>
    </xdr:from>
    <xdr:to>
      <xdr:col>2</xdr:col>
      <xdr:colOff>1495425</xdr:colOff>
      <xdr:row>30</xdr:row>
      <xdr:rowOff>1609725</xdr:rowOff>
    </xdr:to>
    <xdr:pic>
      <xdr:nvPicPr>
        <xdr:cNvPr id="1216" name="Picture 192"/>
        <xdr:cNvPicPr>
          <a:picLocks noChangeAspect="1" noChangeArrowheads="1"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2333625" y="33156525"/>
          <a:ext cx="110490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285750</xdr:colOff>
      <xdr:row>61</xdr:row>
      <xdr:rowOff>200025</xdr:rowOff>
    </xdr:from>
    <xdr:to>
      <xdr:col>1</xdr:col>
      <xdr:colOff>1409700</xdr:colOff>
      <xdr:row>61</xdr:row>
      <xdr:rowOff>1209675</xdr:rowOff>
    </xdr:to>
    <xdr:pic>
      <xdr:nvPicPr>
        <xdr:cNvPr id="1217" name="Picture 193"/>
        <xdr:cNvPicPr>
          <a:picLocks noChangeAspect="1"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285750" y="87963375"/>
          <a:ext cx="11239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381000</xdr:colOff>
      <xdr:row>61</xdr:row>
      <xdr:rowOff>104775</xdr:rowOff>
    </xdr:from>
    <xdr:to>
      <xdr:col>2</xdr:col>
      <xdr:colOff>1628775</xdr:colOff>
      <xdr:row>61</xdr:row>
      <xdr:rowOff>1876425</xdr:rowOff>
    </xdr:to>
    <xdr:pic>
      <xdr:nvPicPr>
        <xdr:cNvPr id="1218" name="Picture 194"/>
        <xdr:cNvPicPr>
          <a:picLocks noChangeAspect="1"/>
        </xdr:cNvPicPr>
      </xdr:nvPicPr>
      <xdr:blipFill>
        <a:blip xmlns:r="http://schemas.openxmlformats.org/officeDocument/2006/relationships" r:embed="rId189" cstate="print"/>
        <a:srcRect/>
        <a:stretch>
          <a:fillRect/>
        </a:stretch>
      </xdr:blipFill>
      <xdr:spPr bwMode="auto">
        <a:xfrm>
          <a:off x="2324100" y="87868125"/>
          <a:ext cx="1247775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59</xdr:row>
      <xdr:rowOff>209550</xdr:rowOff>
    </xdr:from>
    <xdr:to>
      <xdr:col>1</xdr:col>
      <xdr:colOff>1476375</xdr:colOff>
      <xdr:row>59</xdr:row>
      <xdr:rowOff>1485900</xdr:rowOff>
    </xdr:to>
    <xdr:pic>
      <xdr:nvPicPr>
        <xdr:cNvPr id="1219" name="Picture 195"/>
        <xdr:cNvPicPr>
          <a:picLocks noChangeAspect="1"/>
        </xdr:cNvPicPr>
      </xdr:nvPicPr>
      <xdr:blipFill>
        <a:blip xmlns:r="http://schemas.openxmlformats.org/officeDocument/2006/relationships" r:embed="rId190" cstate="print"/>
        <a:srcRect/>
        <a:stretch>
          <a:fillRect/>
        </a:stretch>
      </xdr:blipFill>
      <xdr:spPr bwMode="auto">
        <a:xfrm>
          <a:off x="200025" y="84420075"/>
          <a:ext cx="12763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60</xdr:row>
      <xdr:rowOff>219075</xdr:rowOff>
    </xdr:from>
    <xdr:to>
      <xdr:col>1</xdr:col>
      <xdr:colOff>1476375</xdr:colOff>
      <xdr:row>60</xdr:row>
      <xdr:rowOff>1466850</xdr:rowOff>
    </xdr:to>
    <xdr:pic>
      <xdr:nvPicPr>
        <xdr:cNvPr id="1220" name="Picture 196"/>
        <xdr:cNvPicPr>
          <a:picLocks noChangeAspect="1"/>
        </xdr:cNvPicPr>
      </xdr:nvPicPr>
      <xdr:blipFill>
        <a:blip xmlns:r="http://schemas.openxmlformats.org/officeDocument/2006/relationships" r:embed="rId191" cstate="print"/>
        <a:srcRect/>
        <a:stretch>
          <a:fillRect/>
        </a:stretch>
      </xdr:blipFill>
      <xdr:spPr bwMode="auto">
        <a:xfrm>
          <a:off x="247650" y="86296500"/>
          <a:ext cx="122872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561975</xdr:colOff>
      <xdr:row>60</xdr:row>
      <xdr:rowOff>219075</xdr:rowOff>
    </xdr:from>
    <xdr:to>
      <xdr:col>2</xdr:col>
      <xdr:colOff>1552575</xdr:colOff>
      <xdr:row>60</xdr:row>
      <xdr:rowOff>1628775</xdr:rowOff>
    </xdr:to>
    <xdr:pic>
      <xdr:nvPicPr>
        <xdr:cNvPr id="1221" name="Picture 197"/>
        <xdr:cNvPicPr>
          <a:picLocks noChangeAspect="1" noChangeArrowheads="1"/>
        </xdr:cNvPicPr>
      </xdr:nvPicPr>
      <xdr:blipFill>
        <a:blip xmlns:r="http://schemas.openxmlformats.org/officeDocument/2006/relationships" r:embed="rId192" cstate="print"/>
        <a:srcRect/>
        <a:stretch>
          <a:fillRect/>
        </a:stretch>
      </xdr:blipFill>
      <xdr:spPr bwMode="auto">
        <a:xfrm>
          <a:off x="2505075" y="86296500"/>
          <a:ext cx="990600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676275</xdr:colOff>
      <xdr:row>59</xdr:row>
      <xdr:rowOff>152400</xdr:rowOff>
    </xdr:from>
    <xdr:to>
      <xdr:col>2</xdr:col>
      <xdr:colOff>1781175</xdr:colOff>
      <xdr:row>59</xdr:row>
      <xdr:rowOff>1704975</xdr:rowOff>
    </xdr:to>
    <xdr:pic>
      <xdr:nvPicPr>
        <xdr:cNvPr id="1222" name="Picture 198"/>
        <xdr:cNvPicPr>
          <a:picLocks noChangeAspect="1" noChangeArrowheads="1"/>
        </xdr:cNvPicPr>
      </xdr:nvPicPr>
      <xdr:blipFill>
        <a:blip xmlns:r="http://schemas.openxmlformats.org/officeDocument/2006/relationships" r:embed="rId193" cstate="print"/>
        <a:srcRect/>
        <a:stretch>
          <a:fillRect/>
        </a:stretch>
      </xdr:blipFill>
      <xdr:spPr bwMode="auto">
        <a:xfrm>
          <a:off x="2619375" y="84362925"/>
          <a:ext cx="110490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323850</xdr:colOff>
      <xdr:row>56</xdr:row>
      <xdr:rowOff>323850</xdr:rowOff>
    </xdr:from>
    <xdr:to>
      <xdr:col>1</xdr:col>
      <xdr:colOff>1247775</xdr:colOff>
      <xdr:row>56</xdr:row>
      <xdr:rowOff>1581150</xdr:rowOff>
    </xdr:to>
    <xdr:pic>
      <xdr:nvPicPr>
        <xdr:cNvPr id="1223" name="Picture 199"/>
        <xdr:cNvPicPr>
          <a:picLocks noChangeAspect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323850" y="78828900"/>
          <a:ext cx="92392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323850</xdr:colOff>
      <xdr:row>57</xdr:row>
      <xdr:rowOff>381000</xdr:rowOff>
    </xdr:from>
    <xdr:to>
      <xdr:col>1</xdr:col>
      <xdr:colOff>1228725</xdr:colOff>
      <xdr:row>57</xdr:row>
      <xdr:rowOff>1533525</xdr:rowOff>
    </xdr:to>
    <xdr:pic>
      <xdr:nvPicPr>
        <xdr:cNvPr id="1224" name="Picture 200"/>
        <xdr:cNvPicPr>
          <a:picLocks noChangeAspect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323850" y="80724375"/>
          <a:ext cx="904875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390525</xdr:colOff>
      <xdr:row>57</xdr:row>
      <xdr:rowOff>38100</xdr:rowOff>
    </xdr:from>
    <xdr:to>
      <xdr:col>2</xdr:col>
      <xdr:colOff>1638300</xdr:colOff>
      <xdr:row>57</xdr:row>
      <xdr:rowOff>1809750</xdr:rowOff>
    </xdr:to>
    <xdr:pic>
      <xdr:nvPicPr>
        <xdr:cNvPr id="1225" name="Picture 201"/>
        <xdr:cNvPicPr>
          <a:picLocks noChangeAspect="1"/>
        </xdr:cNvPicPr>
      </xdr:nvPicPr>
      <xdr:blipFill>
        <a:blip xmlns:r="http://schemas.openxmlformats.org/officeDocument/2006/relationships" r:embed="rId196" cstate="print"/>
        <a:srcRect/>
        <a:stretch>
          <a:fillRect/>
        </a:stretch>
      </xdr:blipFill>
      <xdr:spPr bwMode="auto">
        <a:xfrm>
          <a:off x="2333625" y="80381475"/>
          <a:ext cx="1247775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381000</xdr:colOff>
      <xdr:row>56</xdr:row>
      <xdr:rowOff>28575</xdr:rowOff>
    </xdr:from>
    <xdr:to>
      <xdr:col>2</xdr:col>
      <xdr:colOff>1628775</xdr:colOff>
      <xdr:row>56</xdr:row>
      <xdr:rowOff>1790700</xdr:rowOff>
    </xdr:to>
    <xdr:pic>
      <xdr:nvPicPr>
        <xdr:cNvPr id="1226" name="Picture 202"/>
        <xdr:cNvPicPr>
          <a:picLocks noChangeAspect="1" noChangeArrowheads="1"/>
        </xdr:cNvPicPr>
      </xdr:nvPicPr>
      <xdr:blipFill>
        <a:blip xmlns:r="http://schemas.openxmlformats.org/officeDocument/2006/relationships" r:embed="rId197" cstate="print"/>
        <a:srcRect/>
        <a:stretch>
          <a:fillRect/>
        </a:stretch>
      </xdr:blipFill>
      <xdr:spPr bwMode="auto">
        <a:xfrm>
          <a:off x="2324100" y="78533625"/>
          <a:ext cx="1247775" cy="1762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104775</xdr:colOff>
      <xdr:row>20</xdr:row>
      <xdr:rowOff>266700</xdr:rowOff>
    </xdr:from>
    <xdr:to>
      <xdr:col>1</xdr:col>
      <xdr:colOff>1476375</xdr:colOff>
      <xdr:row>20</xdr:row>
      <xdr:rowOff>1533525</xdr:rowOff>
    </xdr:to>
    <xdr:pic>
      <xdr:nvPicPr>
        <xdr:cNvPr id="1227" name="Picture 203"/>
        <xdr:cNvPicPr>
          <a:picLocks noChangeAspect="1"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104775" y="15411450"/>
          <a:ext cx="137160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21</xdr:row>
      <xdr:rowOff>228600</xdr:rowOff>
    </xdr:from>
    <xdr:to>
      <xdr:col>1</xdr:col>
      <xdr:colOff>1476375</xdr:colOff>
      <xdr:row>21</xdr:row>
      <xdr:rowOff>1438275</xdr:rowOff>
    </xdr:to>
    <xdr:pic>
      <xdr:nvPicPr>
        <xdr:cNvPr id="1228" name="Picture 204"/>
        <xdr:cNvPicPr>
          <a:picLocks noChangeAspect="1"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209550" y="17097375"/>
          <a:ext cx="12668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22</xdr:row>
      <xdr:rowOff>285750</xdr:rowOff>
    </xdr:from>
    <xdr:to>
      <xdr:col>1</xdr:col>
      <xdr:colOff>1390650</xdr:colOff>
      <xdr:row>22</xdr:row>
      <xdr:rowOff>1514475</xdr:rowOff>
    </xdr:to>
    <xdr:pic>
      <xdr:nvPicPr>
        <xdr:cNvPr id="1229" name="Picture 205"/>
        <xdr:cNvPicPr>
          <a:picLocks noChangeAspect="1"/>
        </xdr:cNvPicPr>
      </xdr:nvPicPr>
      <xdr:blipFill>
        <a:blip xmlns:r="http://schemas.openxmlformats.org/officeDocument/2006/relationships" r:embed="rId200" cstate="print"/>
        <a:srcRect/>
        <a:stretch>
          <a:fillRect/>
        </a:stretch>
      </xdr:blipFill>
      <xdr:spPr bwMode="auto">
        <a:xfrm>
          <a:off x="247650" y="19069050"/>
          <a:ext cx="11430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533400</xdr:colOff>
      <xdr:row>20</xdr:row>
      <xdr:rowOff>95250</xdr:rowOff>
    </xdr:from>
    <xdr:to>
      <xdr:col>2</xdr:col>
      <xdr:colOff>1619250</xdr:colOff>
      <xdr:row>20</xdr:row>
      <xdr:rowOff>1628775</xdr:rowOff>
    </xdr:to>
    <xdr:pic>
      <xdr:nvPicPr>
        <xdr:cNvPr id="1230" name="Picture 206"/>
        <xdr:cNvPicPr>
          <a:picLocks noChangeAspect="1" noChangeArrowheads="1"/>
        </xdr:cNvPicPr>
      </xdr:nvPicPr>
      <xdr:blipFill>
        <a:blip xmlns:r="http://schemas.openxmlformats.org/officeDocument/2006/relationships" r:embed="rId201" cstate="print"/>
        <a:srcRect/>
        <a:stretch>
          <a:fillRect/>
        </a:stretch>
      </xdr:blipFill>
      <xdr:spPr bwMode="auto">
        <a:xfrm>
          <a:off x="2476500" y="15240000"/>
          <a:ext cx="1085850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447675</xdr:colOff>
      <xdr:row>21</xdr:row>
      <xdr:rowOff>123825</xdr:rowOff>
    </xdr:from>
    <xdr:to>
      <xdr:col>2</xdr:col>
      <xdr:colOff>1590675</xdr:colOff>
      <xdr:row>21</xdr:row>
      <xdr:rowOff>1733550</xdr:rowOff>
    </xdr:to>
    <xdr:pic>
      <xdr:nvPicPr>
        <xdr:cNvPr id="1231" name="Picture 207"/>
        <xdr:cNvPicPr>
          <a:picLocks noChangeAspect="1" noChangeArrowheads="1"/>
        </xdr:cNvPicPr>
      </xdr:nvPicPr>
      <xdr:blipFill>
        <a:blip xmlns:r="http://schemas.openxmlformats.org/officeDocument/2006/relationships" r:embed="rId202" cstate="print"/>
        <a:srcRect/>
        <a:stretch>
          <a:fillRect/>
        </a:stretch>
      </xdr:blipFill>
      <xdr:spPr bwMode="auto">
        <a:xfrm>
          <a:off x="2390775" y="16992600"/>
          <a:ext cx="114300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438150</xdr:colOff>
      <xdr:row>22</xdr:row>
      <xdr:rowOff>104775</xdr:rowOff>
    </xdr:from>
    <xdr:to>
      <xdr:col>2</xdr:col>
      <xdr:colOff>1609725</xdr:colOff>
      <xdr:row>22</xdr:row>
      <xdr:rowOff>1771650</xdr:rowOff>
    </xdr:to>
    <xdr:pic>
      <xdr:nvPicPr>
        <xdr:cNvPr id="1232" name="Picture 208"/>
        <xdr:cNvPicPr>
          <a:picLocks noChangeAspect="1" noChangeArrowheads="1"/>
        </xdr:cNvPicPr>
      </xdr:nvPicPr>
      <xdr:blipFill>
        <a:blip xmlns:r="http://schemas.openxmlformats.org/officeDocument/2006/relationships" r:embed="rId203" cstate="print"/>
        <a:srcRect/>
        <a:stretch>
          <a:fillRect/>
        </a:stretch>
      </xdr:blipFill>
      <xdr:spPr bwMode="auto">
        <a:xfrm>
          <a:off x="2381250" y="18888075"/>
          <a:ext cx="1171575" cy="1666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333375</xdr:colOff>
      <xdr:row>40</xdr:row>
      <xdr:rowOff>314325</xdr:rowOff>
    </xdr:from>
    <xdr:to>
      <xdr:col>1</xdr:col>
      <xdr:colOff>1143000</xdr:colOff>
      <xdr:row>40</xdr:row>
      <xdr:rowOff>1381125</xdr:rowOff>
    </xdr:to>
    <xdr:pic>
      <xdr:nvPicPr>
        <xdr:cNvPr id="1233" name="Picture 209"/>
        <xdr:cNvPicPr>
          <a:picLocks noChangeAspect="1"/>
        </xdr:cNvPicPr>
      </xdr:nvPicPr>
      <xdr:blipFill>
        <a:blip xmlns:r="http://schemas.openxmlformats.org/officeDocument/2006/relationships" r:embed="rId204" cstate="print"/>
        <a:srcRect/>
        <a:stretch>
          <a:fillRect/>
        </a:stretch>
      </xdr:blipFill>
      <xdr:spPr bwMode="auto">
        <a:xfrm>
          <a:off x="333375" y="50044350"/>
          <a:ext cx="80962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371475</xdr:colOff>
      <xdr:row>40</xdr:row>
      <xdr:rowOff>133350</xdr:rowOff>
    </xdr:from>
    <xdr:to>
      <xdr:col>2</xdr:col>
      <xdr:colOff>1543050</xdr:colOff>
      <xdr:row>40</xdr:row>
      <xdr:rowOff>1800225</xdr:rowOff>
    </xdr:to>
    <xdr:pic>
      <xdr:nvPicPr>
        <xdr:cNvPr id="1234" name="Picture 210"/>
        <xdr:cNvPicPr>
          <a:picLocks noChangeAspect="1" noChangeArrowheads="1"/>
        </xdr:cNvPicPr>
      </xdr:nvPicPr>
      <xdr:blipFill>
        <a:blip xmlns:r="http://schemas.openxmlformats.org/officeDocument/2006/relationships" r:embed="rId205" cstate="print"/>
        <a:srcRect/>
        <a:stretch>
          <a:fillRect/>
        </a:stretch>
      </xdr:blipFill>
      <xdr:spPr bwMode="auto">
        <a:xfrm>
          <a:off x="2314575" y="49863375"/>
          <a:ext cx="1171575" cy="1666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16</xdr:row>
      <xdr:rowOff>504825</xdr:rowOff>
    </xdr:from>
    <xdr:to>
      <xdr:col>1</xdr:col>
      <xdr:colOff>1514475</xdr:colOff>
      <xdr:row>16</xdr:row>
      <xdr:rowOff>1419225</xdr:rowOff>
    </xdr:to>
    <xdr:pic>
      <xdr:nvPicPr>
        <xdr:cNvPr id="1235" name="Picture 211"/>
        <xdr:cNvPicPr>
          <a:picLocks noChangeAspect="1"/>
        </xdr:cNvPicPr>
      </xdr:nvPicPr>
      <xdr:blipFill>
        <a:blip xmlns:r="http://schemas.openxmlformats.org/officeDocument/2006/relationships" r:embed="rId206" cstate="print"/>
        <a:srcRect/>
        <a:stretch>
          <a:fillRect/>
        </a:stretch>
      </xdr:blipFill>
      <xdr:spPr bwMode="auto">
        <a:xfrm>
          <a:off x="133350" y="8601075"/>
          <a:ext cx="1381125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533400</xdr:colOff>
      <xdr:row>16</xdr:row>
      <xdr:rowOff>228600</xdr:rowOff>
    </xdr:from>
    <xdr:to>
      <xdr:col>2</xdr:col>
      <xdr:colOff>1647825</xdr:colOff>
      <xdr:row>16</xdr:row>
      <xdr:rowOff>1800225</xdr:rowOff>
    </xdr:to>
    <xdr:pic>
      <xdr:nvPicPr>
        <xdr:cNvPr id="1236" name="Picture 212"/>
        <xdr:cNvPicPr>
          <a:picLocks noChangeAspect="1" noChangeArrowheads="1"/>
        </xdr:cNvPicPr>
      </xdr:nvPicPr>
      <xdr:blipFill>
        <a:blip xmlns:r="http://schemas.openxmlformats.org/officeDocument/2006/relationships" r:embed="rId207" cstate="print"/>
        <a:srcRect/>
        <a:stretch>
          <a:fillRect/>
        </a:stretch>
      </xdr:blipFill>
      <xdr:spPr bwMode="auto">
        <a:xfrm>
          <a:off x="2476500" y="8324850"/>
          <a:ext cx="1114425" cy="1571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419100</xdr:colOff>
      <xdr:row>17</xdr:row>
      <xdr:rowOff>161925</xdr:rowOff>
    </xdr:from>
    <xdr:to>
      <xdr:col>1</xdr:col>
      <xdr:colOff>1143000</xdr:colOff>
      <xdr:row>17</xdr:row>
      <xdr:rowOff>1190625</xdr:rowOff>
    </xdr:to>
    <xdr:pic>
      <xdr:nvPicPr>
        <xdr:cNvPr id="1237" name="Picture 213"/>
        <xdr:cNvPicPr>
          <a:picLocks noChangeAspect="1"/>
        </xdr:cNvPicPr>
      </xdr:nvPicPr>
      <xdr:blipFill>
        <a:blip xmlns:r="http://schemas.openxmlformats.org/officeDocument/2006/relationships" r:embed="rId208" cstate="print"/>
        <a:srcRect/>
        <a:stretch>
          <a:fillRect/>
        </a:stretch>
      </xdr:blipFill>
      <xdr:spPr bwMode="auto">
        <a:xfrm>
          <a:off x="419100" y="10229850"/>
          <a:ext cx="72390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342900</xdr:colOff>
      <xdr:row>18</xdr:row>
      <xdr:rowOff>209550</xdr:rowOff>
    </xdr:from>
    <xdr:to>
      <xdr:col>1</xdr:col>
      <xdr:colOff>1152525</xdr:colOff>
      <xdr:row>18</xdr:row>
      <xdr:rowOff>1276350</xdr:rowOff>
    </xdr:to>
    <xdr:pic>
      <xdr:nvPicPr>
        <xdr:cNvPr id="1238" name="Picture 214"/>
        <xdr:cNvPicPr>
          <a:picLocks noChangeAspect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342900" y="11934825"/>
          <a:ext cx="80962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352425</xdr:colOff>
      <xdr:row>19</xdr:row>
      <xdr:rowOff>190500</xdr:rowOff>
    </xdr:from>
    <xdr:to>
      <xdr:col>1</xdr:col>
      <xdr:colOff>1171575</xdr:colOff>
      <xdr:row>19</xdr:row>
      <xdr:rowOff>1304925</xdr:rowOff>
    </xdr:to>
    <xdr:pic>
      <xdr:nvPicPr>
        <xdr:cNvPr id="1239" name="Picture 215"/>
        <xdr:cNvPicPr>
          <a:picLocks noChangeAspect="1"/>
        </xdr:cNvPicPr>
      </xdr:nvPicPr>
      <xdr:blipFill>
        <a:blip xmlns:r="http://schemas.openxmlformats.org/officeDocument/2006/relationships" r:embed="rId210" cstate="print"/>
        <a:srcRect/>
        <a:stretch>
          <a:fillRect/>
        </a:stretch>
      </xdr:blipFill>
      <xdr:spPr bwMode="auto">
        <a:xfrm>
          <a:off x="352425" y="13601700"/>
          <a:ext cx="8191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390525</xdr:colOff>
      <xdr:row>17</xdr:row>
      <xdr:rowOff>85725</xdr:rowOff>
    </xdr:from>
    <xdr:to>
      <xdr:col>2</xdr:col>
      <xdr:colOff>1371600</xdr:colOff>
      <xdr:row>17</xdr:row>
      <xdr:rowOff>1476375</xdr:rowOff>
    </xdr:to>
    <xdr:pic>
      <xdr:nvPicPr>
        <xdr:cNvPr id="1240" name="Picture 216"/>
        <xdr:cNvPicPr>
          <a:picLocks noChangeAspect="1" noChangeArrowheads="1"/>
        </xdr:cNvPicPr>
      </xdr:nvPicPr>
      <xdr:blipFill>
        <a:blip xmlns:r="http://schemas.openxmlformats.org/officeDocument/2006/relationships" r:embed="rId211" cstate="print"/>
        <a:srcRect/>
        <a:stretch>
          <a:fillRect/>
        </a:stretch>
      </xdr:blipFill>
      <xdr:spPr bwMode="auto">
        <a:xfrm>
          <a:off x="2333625" y="10153650"/>
          <a:ext cx="98107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447675</xdr:colOff>
      <xdr:row>19</xdr:row>
      <xdr:rowOff>152400</xdr:rowOff>
    </xdr:from>
    <xdr:to>
      <xdr:col>2</xdr:col>
      <xdr:colOff>1428750</xdr:colOff>
      <xdr:row>19</xdr:row>
      <xdr:rowOff>1543050</xdr:rowOff>
    </xdr:to>
    <xdr:pic>
      <xdr:nvPicPr>
        <xdr:cNvPr id="1241" name="Picture 217"/>
        <xdr:cNvPicPr>
          <a:picLocks noChangeAspect="1" noChangeArrowheads="1"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2390775" y="13563600"/>
          <a:ext cx="98107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37</xdr:row>
      <xdr:rowOff>228600</xdr:rowOff>
    </xdr:from>
    <xdr:to>
      <xdr:col>1</xdr:col>
      <xdr:colOff>1428750</xdr:colOff>
      <xdr:row>37</xdr:row>
      <xdr:rowOff>1066800</xdr:rowOff>
    </xdr:to>
    <xdr:pic>
      <xdr:nvPicPr>
        <xdr:cNvPr id="1242" name="Picture 218"/>
        <xdr:cNvPicPr>
          <a:picLocks noChangeAspect="1"/>
        </xdr:cNvPicPr>
      </xdr:nvPicPr>
      <xdr:blipFill>
        <a:blip xmlns:r="http://schemas.openxmlformats.org/officeDocument/2006/relationships" r:embed="rId213" cstate="print"/>
        <a:srcRect/>
        <a:stretch>
          <a:fillRect/>
        </a:stretch>
      </xdr:blipFill>
      <xdr:spPr bwMode="auto">
        <a:xfrm>
          <a:off x="209550" y="45053250"/>
          <a:ext cx="12192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666750</xdr:colOff>
      <xdr:row>37</xdr:row>
      <xdr:rowOff>66675</xdr:rowOff>
    </xdr:from>
    <xdr:to>
      <xdr:col>2</xdr:col>
      <xdr:colOff>1628775</xdr:colOff>
      <xdr:row>37</xdr:row>
      <xdr:rowOff>1447800</xdr:rowOff>
    </xdr:to>
    <xdr:pic>
      <xdr:nvPicPr>
        <xdr:cNvPr id="1243" name="Picture 219"/>
        <xdr:cNvPicPr>
          <a:picLocks noChangeAspect="1"/>
        </xdr:cNvPicPr>
      </xdr:nvPicPr>
      <xdr:blipFill>
        <a:blip xmlns:r="http://schemas.openxmlformats.org/officeDocument/2006/relationships" r:embed="rId214" cstate="print"/>
        <a:srcRect/>
        <a:stretch>
          <a:fillRect/>
        </a:stretch>
      </xdr:blipFill>
      <xdr:spPr bwMode="auto">
        <a:xfrm>
          <a:off x="2609850" y="44891325"/>
          <a:ext cx="962025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304800</xdr:colOff>
      <xdr:row>35</xdr:row>
      <xdr:rowOff>200025</xdr:rowOff>
    </xdr:from>
    <xdr:to>
      <xdr:col>1</xdr:col>
      <xdr:colOff>1171575</xdr:colOff>
      <xdr:row>35</xdr:row>
      <xdr:rowOff>1114425</xdr:rowOff>
    </xdr:to>
    <xdr:pic>
      <xdr:nvPicPr>
        <xdr:cNvPr id="1244" name="Picture 220"/>
        <xdr:cNvPicPr>
          <a:picLocks noChangeAspect="1"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304800" y="41852850"/>
          <a:ext cx="866775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628650</xdr:colOff>
      <xdr:row>35</xdr:row>
      <xdr:rowOff>123825</xdr:rowOff>
    </xdr:from>
    <xdr:to>
      <xdr:col>2</xdr:col>
      <xdr:colOff>1552575</xdr:colOff>
      <xdr:row>35</xdr:row>
      <xdr:rowOff>1447800</xdr:rowOff>
    </xdr:to>
    <xdr:pic>
      <xdr:nvPicPr>
        <xdr:cNvPr id="1245" name="Picture 221"/>
        <xdr:cNvPicPr>
          <a:picLocks noChangeAspect="1"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2571750" y="41776650"/>
          <a:ext cx="923925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447675</xdr:colOff>
      <xdr:row>53</xdr:row>
      <xdr:rowOff>257175</xdr:rowOff>
    </xdr:from>
    <xdr:to>
      <xdr:col>1</xdr:col>
      <xdr:colOff>1285875</xdr:colOff>
      <xdr:row>53</xdr:row>
      <xdr:rowOff>1466850</xdr:rowOff>
    </xdr:to>
    <xdr:pic>
      <xdr:nvPicPr>
        <xdr:cNvPr id="1246" name="Picture 222"/>
        <xdr:cNvPicPr>
          <a:picLocks noChangeAspect="1"/>
        </xdr:cNvPicPr>
      </xdr:nvPicPr>
      <xdr:blipFill>
        <a:blip xmlns:r="http://schemas.openxmlformats.org/officeDocument/2006/relationships" r:embed="rId217" cstate="print"/>
        <a:srcRect/>
        <a:stretch>
          <a:fillRect/>
        </a:stretch>
      </xdr:blipFill>
      <xdr:spPr bwMode="auto">
        <a:xfrm>
          <a:off x="447675" y="72780525"/>
          <a:ext cx="83820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428625</xdr:colOff>
      <xdr:row>54</xdr:row>
      <xdr:rowOff>238125</xdr:rowOff>
    </xdr:from>
    <xdr:to>
      <xdr:col>1</xdr:col>
      <xdr:colOff>1257300</xdr:colOff>
      <xdr:row>54</xdr:row>
      <xdr:rowOff>1485900</xdr:rowOff>
    </xdr:to>
    <xdr:pic>
      <xdr:nvPicPr>
        <xdr:cNvPr id="1247" name="Picture 223"/>
        <xdr:cNvPicPr>
          <a:picLocks noChangeAspect="1"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428625" y="74714100"/>
          <a:ext cx="82867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476250</xdr:colOff>
      <xdr:row>67</xdr:row>
      <xdr:rowOff>95250</xdr:rowOff>
    </xdr:from>
    <xdr:to>
      <xdr:col>1</xdr:col>
      <xdr:colOff>1304925</xdr:colOff>
      <xdr:row>67</xdr:row>
      <xdr:rowOff>1581150</xdr:rowOff>
    </xdr:to>
    <xdr:pic>
      <xdr:nvPicPr>
        <xdr:cNvPr id="1248" name="Picture 224"/>
        <xdr:cNvPicPr>
          <a:picLocks noChangeAspect="1"/>
        </xdr:cNvPicPr>
      </xdr:nvPicPr>
      <xdr:blipFill>
        <a:blip xmlns:r="http://schemas.openxmlformats.org/officeDocument/2006/relationships" r:embed="rId219" cstate="print"/>
        <a:srcRect/>
        <a:stretch>
          <a:fillRect/>
        </a:stretch>
      </xdr:blipFill>
      <xdr:spPr bwMode="auto">
        <a:xfrm>
          <a:off x="476250" y="98983800"/>
          <a:ext cx="82867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438150</xdr:colOff>
      <xdr:row>55</xdr:row>
      <xdr:rowOff>323850</xdr:rowOff>
    </xdr:from>
    <xdr:to>
      <xdr:col>1</xdr:col>
      <xdr:colOff>1295400</xdr:colOff>
      <xdr:row>55</xdr:row>
      <xdr:rowOff>1552575</xdr:rowOff>
    </xdr:to>
    <xdr:pic>
      <xdr:nvPicPr>
        <xdr:cNvPr id="1249" name="Picture 225"/>
        <xdr:cNvPicPr>
          <a:picLocks noChangeAspect="1"/>
        </xdr:cNvPicPr>
      </xdr:nvPicPr>
      <xdr:blipFill>
        <a:blip xmlns:r="http://schemas.openxmlformats.org/officeDocument/2006/relationships" r:embed="rId220" cstate="print"/>
        <a:srcRect/>
        <a:stretch>
          <a:fillRect/>
        </a:stretch>
      </xdr:blipFill>
      <xdr:spPr bwMode="auto">
        <a:xfrm>
          <a:off x="438150" y="76714350"/>
          <a:ext cx="85725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561975</xdr:colOff>
      <xdr:row>53</xdr:row>
      <xdr:rowOff>66675</xdr:rowOff>
    </xdr:from>
    <xdr:to>
      <xdr:col>2</xdr:col>
      <xdr:colOff>1743075</xdr:colOff>
      <xdr:row>53</xdr:row>
      <xdr:rowOff>1762125</xdr:rowOff>
    </xdr:to>
    <xdr:pic>
      <xdr:nvPicPr>
        <xdr:cNvPr id="1250" name="Picture 226"/>
        <xdr:cNvPicPr>
          <a:picLocks noChangeAspect="1"/>
        </xdr:cNvPicPr>
      </xdr:nvPicPr>
      <xdr:blipFill>
        <a:blip xmlns:r="http://schemas.openxmlformats.org/officeDocument/2006/relationships" r:embed="rId221" cstate="print"/>
        <a:srcRect/>
        <a:stretch>
          <a:fillRect/>
        </a:stretch>
      </xdr:blipFill>
      <xdr:spPr bwMode="auto">
        <a:xfrm>
          <a:off x="2505075" y="72590025"/>
          <a:ext cx="1181100" cy="1695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419100</xdr:colOff>
      <xdr:row>54</xdr:row>
      <xdr:rowOff>66675</xdr:rowOff>
    </xdr:from>
    <xdr:to>
      <xdr:col>2</xdr:col>
      <xdr:colOff>1628775</xdr:colOff>
      <xdr:row>54</xdr:row>
      <xdr:rowOff>1781175</xdr:rowOff>
    </xdr:to>
    <xdr:pic>
      <xdr:nvPicPr>
        <xdr:cNvPr id="1251" name="Picture 227"/>
        <xdr:cNvPicPr>
          <a:picLocks noChangeAspect="1" noChangeArrowheads="1"/>
        </xdr:cNvPicPr>
      </xdr:nvPicPr>
      <xdr:blipFill>
        <a:blip xmlns:r="http://schemas.openxmlformats.org/officeDocument/2006/relationships" r:embed="rId222" cstate="print"/>
        <a:srcRect/>
        <a:stretch>
          <a:fillRect/>
        </a:stretch>
      </xdr:blipFill>
      <xdr:spPr bwMode="auto">
        <a:xfrm>
          <a:off x="2362200" y="74542650"/>
          <a:ext cx="1209675" cy="1714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542925</xdr:colOff>
      <xdr:row>55</xdr:row>
      <xdr:rowOff>171450</xdr:rowOff>
    </xdr:from>
    <xdr:to>
      <xdr:col>2</xdr:col>
      <xdr:colOff>1657350</xdr:colOff>
      <xdr:row>55</xdr:row>
      <xdr:rowOff>1733550</xdr:rowOff>
    </xdr:to>
    <xdr:pic>
      <xdr:nvPicPr>
        <xdr:cNvPr id="1252" name="Picture 228"/>
        <xdr:cNvPicPr>
          <a:picLocks noChangeAspect="1" noChangeArrowheads="1"/>
        </xdr:cNvPicPr>
      </xdr:nvPicPr>
      <xdr:blipFill>
        <a:blip xmlns:r="http://schemas.openxmlformats.org/officeDocument/2006/relationships" r:embed="rId223" cstate="print"/>
        <a:srcRect/>
        <a:stretch>
          <a:fillRect/>
        </a:stretch>
      </xdr:blipFill>
      <xdr:spPr bwMode="auto">
        <a:xfrm>
          <a:off x="2486025" y="76561950"/>
          <a:ext cx="1114425" cy="1562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485775</xdr:colOff>
      <xdr:row>67</xdr:row>
      <xdr:rowOff>219075</xdr:rowOff>
    </xdr:from>
    <xdr:to>
      <xdr:col>2</xdr:col>
      <xdr:colOff>1657350</xdr:colOff>
      <xdr:row>67</xdr:row>
      <xdr:rowOff>1866900</xdr:rowOff>
    </xdr:to>
    <xdr:pic>
      <xdr:nvPicPr>
        <xdr:cNvPr id="1253" name="Picture 229"/>
        <xdr:cNvPicPr>
          <a:picLocks noChangeAspect="1" noChangeArrowheads="1"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2428875" y="99107625"/>
          <a:ext cx="1171575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419100</xdr:colOff>
      <xdr:row>5</xdr:row>
      <xdr:rowOff>190500</xdr:rowOff>
    </xdr:to>
    <xdr:pic>
      <xdr:nvPicPr>
        <xdr:cNvPr id="1254" name="Picture 230"/>
        <xdr:cNvPicPr>
          <a:picLocks noChangeAspect="1"/>
        </xdr:cNvPicPr>
      </xdr:nvPicPr>
      <xdr:blipFill>
        <a:blip xmlns:r="http://schemas.openxmlformats.org/officeDocument/2006/relationships" r:embed="rId225" cstate="print"/>
        <a:srcRect/>
        <a:stretch>
          <a:fillRect/>
        </a:stretch>
      </xdr:blipFill>
      <xdr:spPr bwMode="auto">
        <a:xfrm>
          <a:off x="0" y="0"/>
          <a:ext cx="23622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T152"/>
  <sheetViews>
    <sheetView tabSelected="1" topLeftCell="B1" zoomScaleNormal="100" zoomScaleSheetLayoutView="55" workbookViewId="0">
      <pane ySplit="13" topLeftCell="A14" activePane="bottomLeft" state="frozen"/>
      <selection activeCell="B1" sqref="B1"/>
      <selection pane="bottomLeft" activeCell="E2" sqref="E2"/>
    </sheetView>
  </sheetViews>
  <sheetFormatPr defaultColWidth="15.125" defaultRowHeight="15"/>
  <cols>
    <col min="1" max="1" width="40.5" style="1" hidden="1" customWidth="1"/>
    <col min="2" max="2" width="25.5" style="1" customWidth="1"/>
    <col min="3" max="3" width="30.5" style="1" customWidth="1"/>
    <col min="4" max="4" width="15.875" style="1" customWidth="1"/>
    <col min="5" max="5" width="31.375" style="1" customWidth="1"/>
    <col min="6" max="6" width="45" style="1" customWidth="1"/>
    <col min="7" max="7" width="26.875" style="1" customWidth="1"/>
    <col min="8" max="8" width="29.875" style="2" customWidth="1"/>
    <col min="9" max="9" width="46.625" style="2" customWidth="1"/>
    <col min="10" max="10" width="18.5" style="3" customWidth="1"/>
    <col min="11" max="11" width="8.5" style="4" customWidth="1"/>
    <col min="12" max="15" width="5.625" style="4" customWidth="1"/>
    <col min="16" max="18" width="6.125" style="4" customWidth="1"/>
    <col min="19" max="19" width="7.125" style="4" customWidth="1"/>
    <col min="20" max="20" width="14" style="4" customWidth="1"/>
    <col min="21" max="16384" width="15.125" style="1"/>
  </cols>
  <sheetData>
    <row r="8" spans="1:20" ht="15.75">
      <c r="B8" s="5"/>
      <c r="G8" s="6"/>
      <c r="I8" s="6"/>
      <c r="J8" s="1"/>
    </row>
    <row r="9" spans="1:20" ht="15.75">
      <c r="B9" s="7" t="s">
        <v>439</v>
      </c>
      <c r="G9" s="6"/>
      <c r="I9" s="6"/>
      <c r="J9" s="1"/>
    </row>
    <row r="11" spans="1:20" ht="32.25" customHeight="1">
      <c r="A11" s="8"/>
      <c r="B11" s="57" t="s">
        <v>0</v>
      </c>
      <c r="C11" s="60" t="s">
        <v>1</v>
      </c>
      <c r="D11" s="57" t="s">
        <v>2</v>
      </c>
      <c r="E11" s="57" t="s">
        <v>3</v>
      </c>
      <c r="F11" s="57" t="s">
        <v>4</v>
      </c>
      <c r="G11" s="57" t="s">
        <v>5</v>
      </c>
      <c r="H11" s="48" t="s">
        <v>6</v>
      </c>
      <c r="I11" s="48" t="s">
        <v>7</v>
      </c>
      <c r="J11" s="51" t="s">
        <v>8</v>
      </c>
      <c r="K11" s="9" t="s">
        <v>9</v>
      </c>
      <c r="L11" s="9" t="s">
        <v>10</v>
      </c>
      <c r="M11" s="9" t="s">
        <v>11</v>
      </c>
      <c r="N11" s="9" t="s">
        <v>12</v>
      </c>
      <c r="O11" s="9" t="s">
        <v>13</v>
      </c>
      <c r="P11" s="9" t="s">
        <v>14</v>
      </c>
      <c r="Q11" s="9"/>
      <c r="R11" s="9"/>
      <c r="S11" s="9"/>
      <c r="T11" s="54" t="s">
        <v>438</v>
      </c>
    </row>
    <row r="12" spans="1:20" ht="15.75">
      <c r="A12" s="8"/>
      <c r="B12" s="58"/>
      <c r="C12" s="61"/>
      <c r="D12" s="58"/>
      <c r="E12" s="58"/>
      <c r="F12" s="58"/>
      <c r="G12" s="58"/>
      <c r="H12" s="49"/>
      <c r="I12" s="49"/>
      <c r="J12" s="52"/>
      <c r="K12" s="9"/>
      <c r="L12" s="9">
        <v>0</v>
      </c>
      <c r="M12" s="9">
        <v>2</v>
      </c>
      <c r="N12" s="9">
        <v>4</v>
      </c>
      <c r="O12" s="9">
        <v>6</v>
      </c>
      <c r="P12" s="9">
        <v>8</v>
      </c>
      <c r="Q12" s="9">
        <v>10</v>
      </c>
      <c r="R12" s="9">
        <v>12</v>
      </c>
      <c r="S12" s="9"/>
      <c r="T12" s="55"/>
    </row>
    <row r="13" spans="1:20" s="12" customFormat="1" ht="16.5" thickBot="1">
      <c r="A13" s="10" t="s">
        <v>15</v>
      </c>
      <c r="B13" s="59"/>
      <c r="C13" s="62"/>
      <c r="D13" s="59"/>
      <c r="E13" s="59"/>
      <c r="F13" s="59"/>
      <c r="G13" s="59"/>
      <c r="H13" s="50"/>
      <c r="I13" s="50"/>
      <c r="J13" s="53"/>
      <c r="K13" s="11"/>
      <c r="L13" s="11">
        <v>25</v>
      </c>
      <c r="M13" s="11">
        <v>26</v>
      </c>
      <c r="N13" s="11">
        <v>27</v>
      </c>
      <c r="O13" s="11">
        <v>28</v>
      </c>
      <c r="P13" s="11">
        <v>29</v>
      </c>
      <c r="Q13" s="11">
        <v>30</v>
      </c>
      <c r="R13" s="11">
        <v>31</v>
      </c>
      <c r="S13" s="11">
        <v>32</v>
      </c>
      <c r="T13" s="56"/>
    </row>
    <row r="14" spans="1:20" s="21" customFormat="1" ht="141" customHeight="1">
      <c r="A14" s="8" t="s">
        <v>16</v>
      </c>
      <c r="B14" s="13"/>
      <c r="C14" s="13"/>
      <c r="D14" s="14" t="s">
        <v>17</v>
      </c>
      <c r="E14" s="15" t="s">
        <v>18</v>
      </c>
      <c r="F14" s="15" t="s">
        <v>19</v>
      </c>
      <c r="G14" s="16" t="s">
        <v>20</v>
      </c>
      <c r="H14" s="17" t="s">
        <v>21</v>
      </c>
      <c r="I14" s="16" t="s">
        <v>22</v>
      </c>
      <c r="J14" s="3" t="s">
        <v>23</v>
      </c>
      <c r="K14" s="18">
        <v>3</v>
      </c>
      <c r="L14" s="18">
        <v>28</v>
      </c>
      <c r="M14" s="18">
        <v>41</v>
      </c>
      <c r="N14" s="19">
        <v>34</v>
      </c>
      <c r="O14" s="18"/>
      <c r="P14" s="18"/>
      <c r="Q14" s="18"/>
      <c r="R14" s="18"/>
      <c r="S14" s="18"/>
      <c r="T14" s="46">
        <f>SUM(K14:S14)</f>
        <v>106</v>
      </c>
    </row>
    <row r="15" spans="1:20" s="21" customFormat="1" ht="140.25" customHeight="1">
      <c r="A15" s="8" t="s">
        <v>24</v>
      </c>
      <c r="B15" s="13"/>
      <c r="C15" s="13"/>
      <c r="D15" s="22" t="s">
        <v>25</v>
      </c>
      <c r="E15" s="8" t="s">
        <v>26</v>
      </c>
      <c r="F15" s="8" t="s">
        <v>27</v>
      </c>
      <c r="G15" s="23" t="s">
        <v>28</v>
      </c>
      <c r="H15" s="24" t="s">
        <v>29</v>
      </c>
      <c r="I15" s="23" t="s">
        <v>30</v>
      </c>
      <c r="J15" s="25" t="s">
        <v>31</v>
      </c>
      <c r="K15" s="26"/>
      <c r="L15" s="26">
        <v>8</v>
      </c>
      <c r="M15" s="26">
        <v>17</v>
      </c>
      <c r="N15" s="26">
        <v>17</v>
      </c>
      <c r="O15" s="26">
        <v>18</v>
      </c>
      <c r="P15" s="26">
        <v>8</v>
      </c>
      <c r="Q15" s="26"/>
      <c r="R15" s="26"/>
      <c r="S15" s="26"/>
      <c r="T15" s="46">
        <f t="shared" ref="T15:T78" si="0">SUM(K15:S15)</f>
        <v>68</v>
      </c>
    </row>
    <row r="16" spans="1:20" s="21" customFormat="1" ht="140.25" customHeight="1">
      <c r="A16" s="8" t="s">
        <v>24</v>
      </c>
      <c r="B16" s="13"/>
      <c r="C16" s="13"/>
      <c r="D16" s="22" t="s">
        <v>25</v>
      </c>
      <c r="E16" s="8" t="s">
        <v>26</v>
      </c>
      <c r="F16" s="8" t="s">
        <v>27</v>
      </c>
      <c r="G16" s="23" t="s">
        <v>32</v>
      </c>
      <c r="H16" s="24" t="s">
        <v>29</v>
      </c>
      <c r="I16" s="23" t="s">
        <v>30</v>
      </c>
      <c r="J16" s="25" t="s">
        <v>31</v>
      </c>
      <c r="K16" s="26"/>
      <c r="L16" s="26">
        <v>22</v>
      </c>
      <c r="M16" s="26">
        <v>42</v>
      </c>
      <c r="N16" s="26">
        <v>42</v>
      </c>
      <c r="O16" s="26">
        <v>44</v>
      </c>
      <c r="P16" s="26">
        <v>21</v>
      </c>
      <c r="Q16" s="26"/>
      <c r="R16" s="26"/>
      <c r="S16" s="26"/>
      <c r="T16" s="46">
        <f t="shared" si="0"/>
        <v>171</v>
      </c>
    </row>
    <row r="17" spans="1:20" s="21" customFormat="1" ht="155.25" customHeight="1">
      <c r="A17" s="27" t="s">
        <v>33</v>
      </c>
      <c r="B17" s="28"/>
      <c r="C17" s="28"/>
      <c r="D17" s="29" t="s">
        <v>34</v>
      </c>
      <c r="E17" s="27" t="s">
        <v>35</v>
      </c>
      <c r="F17" s="27" t="s">
        <v>36</v>
      </c>
      <c r="G17" s="27" t="s">
        <v>37</v>
      </c>
      <c r="H17" s="24" t="s">
        <v>38</v>
      </c>
      <c r="I17" s="24" t="s">
        <v>39</v>
      </c>
      <c r="J17" s="30" t="s">
        <v>40</v>
      </c>
      <c r="K17" s="31"/>
      <c r="L17" s="31"/>
      <c r="M17" s="31"/>
      <c r="N17" s="31"/>
      <c r="O17" s="31"/>
      <c r="P17" s="31"/>
      <c r="Q17" s="31"/>
      <c r="R17" s="31">
        <v>20</v>
      </c>
      <c r="S17" s="19"/>
      <c r="T17" s="46">
        <f t="shared" si="0"/>
        <v>20</v>
      </c>
    </row>
    <row r="18" spans="1:20" s="21" customFormat="1" ht="130.5" customHeight="1">
      <c r="A18" s="27"/>
      <c r="B18" s="32"/>
      <c r="C18" s="32"/>
      <c r="D18" s="29" t="s">
        <v>41</v>
      </c>
      <c r="E18" s="27" t="s">
        <v>35</v>
      </c>
      <c r="F18" s="27" t="s">
        <v>42</v>
      </c>
      <c r="G18" s="23" t="s">
        <v>32</v>
      </c>
      <c r="H18" s="24" t="s">
        <v>43</v>
      </c>
      <c r="I18" s="24" t="s">
        <v>44</v>
      </c>
      <c r="J18" s="25" t="s">
        <v>31</v>
      </c>
      <c r="K18" s="33"/>
      <c r="L18" s="33"/>
      <c r="M18" s="31">
        <v>33</v>
      </c>
      <c r="N18" s="31">
        <v>34</v>
      </c>
      <c r="O18" s="31">
        <v>34</v>
      </c>
      <c r="P18" s="31">
        <v>17</v>
      </c>
      <c r="Q18" s="31"/>
      <c r="R18" s="31"/>
      <c r="S18" s="31"/>
      <c r="T18" s="46">
        <f>SUM(K18:S18)</f>
        <v>118</v>
      </c>
    </row>
    <row r="19" spans="1:20" s="21" customFormat="1" ht="132.75" customHeight="1">
      <c r="A19" s="27"/>
      <c r="B19" s="32"/>
      <c r="C19" s="32"/>
      <c r="D19" s="29" t="s">
        <v>41</v>
      </c>
      <c r="E19" s="27" t="s">
        <v>35</v>
      </c>
      <c r="F19" s="27" t="s">
        <v>42</v>
      </c>
      <c r="G19" s="27" t="s">
        <v>28</v>
      </c>
      <c r="H19" s="24" t="s">
        <v>43</v>
      </c>
      <c r="I19" s="24" t="s">
        <v>44</v>
      </c>
      <c r="J19" s="25" t="s">
        <v>31</v>
      </c>
      <c r="K19" s="33"/>
      <c r="L19" s="33"/>
      <c r="M19" s="31">
        <v>34</v>
      </c>
      <c r="N19" s="31">
        <v>34</v>
      </c>
      <c r="O19" s="31">
        <v>34</v>
      </c>
      <c r="P19" s="31">
        <v>17</v>
      </c>
      <c r="Q19" s="31"/>
      <c r="R19" s="31"/>
      <c r="S19" s="31"/>
      <c r="T19" s="46">
        <f t="shared" si="0"/>
        <v>119</v>
      </c>
    </row>
    <row r="20" spans="1:20" s="21" customFormat="1" ht="136.5" customHeight="1">
      <c r="A20" s="27"/>
      <c r="B20" s="32"/>
      <c r="C20" s="32"/>
      <c r="D20" s="29" t="s">
        <v>41</v>
      </c>
      <c r="E20" s="27" t="s">
        <v>35</v>
      </c>
      <c r="F20" s="27" t="s">
        <v>42</v>
      </c>
      <c r="G20" s="27" t="s">
        <v>45</v>
      </c>
      <c r="H20" s="24" t="s">
        <v>43</v>
      </c>
      <c r="I20" s="24" t="s">
        <v>44</v>
      </c>
      <c r="J20" s="25" t="s">
        <v>31</v>
      </c>
      <c r="K20" s="33"/>
      <c r="L20" s="33"/>
      <c r="M20" s="31">
        <v>33</v>
      </c>
      <c r="N20" s="31">
        <v>34</v>
      </c>
      <c r="O20" s="31">
        <v>34</v>
      </c>
      <c r="P20" s="31">
        <v>17</v>
      </c>
      <c r="Q20" s="31"/>
      <c r="R20" s="31"/>
      <c r="S20" s="31"/>
      <c r="T20" s="46">
        <f t="shared" si="0"/>
        <v>118</v>
      </c>
    </row>
    <row r="21" spans="1:20" s="20" customFormat="1" ht="135.75" customHeight="1">
      <c r="A21" s="27" t="s">
        <v>46</v>
      </c>
      <c r="B21" s="34"/>
      <c r="C21" s="34"/>
      <c r="D21" s="29" t="s">
        <v>47</v>
      </c>
      <c r="E21" s="27" t="s">
        <v>35</v>
      </c>
      <c r="F21" s="27" t="s">
        <v>48</v>
      </c>
      <c r="G21" s="27" t="s">
        <v>28</v>
      </c>
      <c r="H21" s="24" t="s">
        <v>49</v>
      </c>
      <c r="I21" s="24" t="s">
        <v>50</v>
      </c>
      <c r="J21" s="30" t="s">
        <v>40</v>
      </c>
      <c r="K21" s="31"/>
      <c r="L21" s="31">
        <v>2</v>
      </c>
      <c r="M21" s="31">
        <v>1</v>
      </c>
      <c r="N21" s="31">
        <v>0</v>
      </c>
      <c r="O21" s="31">
        <v>1</v>
      </c>
      <c r="P21" s="31">
        <v>16</v>
      </c>
      <c r="Q21" s="31">
        <v>13</v>
      </c>
      <c r="R21" s="31">
        <v>13</v>
      </c>
      <c r="S21" s="35"/>
      <c r="T21" s="46">
        <f t="shared" si="0"/>
        <v>46</v>
      </c>
    </row>
    <row r="22" spans="1:20" s="20" customFormat="1" ht="150.75" customHeight="1">
      <c r="A22" s="27" t="s">
        <v>51</v>
      </c>
      <c r="B22" s="32"/>
      <c r="C22" s="32"/>
      <c r="D22" s="29" t="s">
        <v>47</v>
      </c>
      <c r="E22" s="27" t="s">
        <v>35</v>
      </c>
      <c r="F22" s="27" t="s">
        <v>48</v>
      </c>
      <c r="G22" s="27" t="s">
        <v>37</v>
      </c>
      <c r="H22" s="24" t="s">
        <v>49</v>
      </c>
      <c r="I22" s="24" t="s">
        <v>50</v>
      </c>
      <c r="J22" s="30" t="s">
        <v>40</v>
      </c>
      <c r="K22" s="31"/>
      <c r="L22" s="31">
        <v>5</v>
      </c>
      <c r="M22" s="31">
        <v>15</v>
      </c>
      <c r="N22" s="31">
        <v>25</v>
      </c>
      <c r="O22" s="31">
        <v>25</v>
      </c>
      <c r="P22" s="31">
        <v>25</v>
      </c>
      <c r="Q22" s="31">
        <v>10</v>
      </c>
      <c r="R22" s="31">
        <v>5</v>
      </c>
      <c r="S22" s="36"/>
      <c r="T22" s="46">
        <f t="shared" si="0"/>
        <v>110</v>
      </c>
    </row>
    <row r="23" spans="1:20" s="21" customFormat="1" ht="150" customHeight="1">
      <c r="A23" s="27"/>
      <c r="B23" s="32"/>
      <c r="C23" s="32"/>
      <c r="D23" s="29" t="s">
        <v>52</v>
      </c>
      <c r="E23" s="27" t="s">
        <v>35</v>
      </c>
      <c r="F23" s="27" t="s">
        <v>53</v>
      </c>
      <c r="G23" s="27" t="s">
        <v>54</v>
      </c>
      <c r="H23" s="27" t="s">
        <v>55</v>
      </c>
      <c r="I23" s="24" t="s">
        <v>44</v>
      </c>
      <c r="J23" s="30" t="s">
        <v>40</v>
      </c>
      <c r="K23" s="31"/>
      <c r="L23" s="31">
        <v>2</v>
      </c>
      <c r="M23" s="31">
        <v>2</v>
      </c>
      <c r="N23" s="31">
        <v>0</v>
      </c>
      <c r="O23" s="31">
        <v>0</v>
      </c>
      <c r="P23" s="31">
        <v>0</v>
      </c>
      <c r="Q23" s="31">
        <v>1</v>
      </c>
      <c r="R23" s="31">
        <v>3</v>
      </c>
      <c r="S23" s="19"/>
      <c r="T23" s="46">
        <f t="shared" si="0"/>
        <v>8</v>
      </c>
    </row>
    <row r="24" spans="1:20" s="20" customFormat="1" ht="132.75" customHeight="1">
      <c r="A24" s="8" t="s">
        <v>56</v>
      </c>
      <c r="B24" s="13"/>
      <c r="C24" s="13"/>
      <c r="D24" s="22" t="s">
        <v>57</v>
      </c>
      <c r="E24" s="8" t="s">
        <v>58</v>
      </c>
      <c r="F24" s="8" t="s">
        <v>59</v>
      </c>
      <c r="G24" s="23" t="s">
        <v>28</v>
      </c>
      <c r="H24" s="23" t="s">
        <v>60</v>
      </c>
      <c r="I24" s="23" t="s">
        <v>61</v>
      </c>
      <c r="J24" s="25" t="s">
        <v>31</v>
      </c>
      <c r="K24" s="26"/>
      <c r="L24" s="26">
        <v>22</v>
      </c>
      <c r="M24" s="26">
        <v>43</v>
      </c>
      <c r="N24" s="26">
        <v>44</v>
      </c>
      <c r="O24" s="26">
        <v>42</v>
      </c>
      <c r="P24" s="26">
        <v>20</v>
      </c>
      <c r="Q24" s="26"/>
      <c r="R24" s="26"/>
      <c r="S24" s="26"/>
      <c r="T24" s="46">
        <f t="shared" si="0"/>
        <v>171</v>
      </c>
    </row>
    <row r="25" spans="1:20" s="20" customFormat="1" ht="135" customHeight="1">
      <c r="A25" s="27" t="s">
        <v>62</v>
      </c>
      <c r="B25" s="13"/>
      <c r="C25" s="13"/>
      <c r="D25" s="22" t="s">
        <v>57</v>
      </c>
      <c r="E25" s="8" t="s">
        <v>58</v>
      </c>
      <c r="F25" s="8" t="s">
        <v>59</v>
      </c>
      <c r="G25" s="23" t="s">
        <v>63</v>
      </c>
      <c r="H25" s="23" t="s">
        <v>60</v>
      </c>
      <c r="I25" s="23" t="s">
        <v>61</v>
      </c>
      <c r="J25" s="25" t="s">
        <v>31</v>
      </c>
      <c r="K25" s="26"/>
      <c r="L25" s="26">
        <v>3</v>
      </c>
      <c r="M25" s="26">
        <v>17</v>
      </c>
      <c r="N25" s="26">
        <v>16</v>
      </c>
      <c r="O25" s="26">
        <v>16</v>
      </c>
      <c r="P25" s="26">
        <v>9</v>
      </c>
      <c r="Q25" s="26"/>
      <c r="R25" s="26"/>
      <c r="S25" s="26"/>
      <c r="T25" s="46">
        <f t="shared" si="0"/>
        <v>61</v>
      </c>
    </row>
    <row r="26" spans="1:20" s="20" customFormat="1" ht="148.5" customHeight="1">
      <c r="A26" s="27" t="s">
        <v>64</v>
      </c>
      <c r="B26" s="13"/>
      <c r="C26" s="13"/>
      <c r="D26" s="37" t="s">
        <v>65</v>
      </c>
      <c r="E26" s="8" t="s">
        <v>58</v>
      </c>
      <c r="F26" s="38" t="s">
        <v>66</v>
      </c>
      <c r="G26" s="39" t="s">
        <v>45</v>
      </c>
      <c r="H26" s="24" t="s">
        <v>67</v>
      </c>
      <c r="I26" s="24" t="s">
        <v>68</v>
      </c>
      <c r="J26" s="25" t="s">
        <v>31</v>
      </c>
      <c r="K26" s="26"/>
      <c r="L26" s="26">
        <v>2</v>
      </c>
      <c r="M26" s="26">
        <v>16</v>
      </c>
      <c r="N26" s="26">
        <v>13</v>
      </c>
      <c r="O26" s="26">
        <v>17</v>
      </c>
      <c r="P26" s="26">
        <v>8</v>
      </c>
      <c r="Q26" s="26"/>
      <c r="R26" s="26"/>
      <c r="S26" s="26"/>
      <c r="T26" s="46">
        <f t="shared" si="0"/>
        <v>56</v>
      </c>
    </row>
    <row r="27" spans="1:20" s="20" customFormat="1" ht="147" customHeight="1">
      <c r="A27" s="27" t="s">
        <v>69</v>
      </c>
      <c r="B27" s="13"/>
      <c r="C27" s="13"/>
      <c r="D27" s="37" t="s">
        <v>65</v>
      </c>
      <c r="E27" s="8" t="s">
        <v>58</v>
      </c>
      <c r="F27" s="38" t="s">
        <v>66</v>
      </c>
      <c r="G27" s="23" t="s">
        <v>32</v>
      </c>
      <c r="H27" s="24" t="s">
        <v>67</v>
      </c>
      <c r="I27" s="24" t="s">
        <v>68</v>
      </c>
      <c r="J27" s="25" t="s">
        <v>31</v>
      </c>
      <c r="K27" s="26"/>
      <c r="L27" s="26">
        <v>2</v>
      </c>
      <c r="M27" s="26">
        <v>6</v>
      </c>
      <c r="N27" s="26">
        <v>7</v>
      </c>
      <c r="O27" s="26">
        <v>6</v>
      </c>
      <c r="P27" s="26">
        <v>2</v>
      </c>
      <c r="Q27" s="26"/>
      <c r="R27" s="26"/>
      <c r="S27" s="26"/>
      <c r="T27" s="46">
        <f t="shared" si="0"/>
        <v>23</v>
      </c>
    </row>
    <row r="28" spans="1:20" s="21" customFormat="1" ht="130.5" customHeight="1">
      <c r="A28" s="27"/>
      <c r="B28" s="32"/>
      <c r="C28" s="32"/>
      <c r="D28" s="29" t="s">
        <v>70</v>
      </c>
      <c r="E28" s="8" t="s">
        <v>58</v>
      </c>
      <c r="F28" s="27" t="s">
        <v>71</v>
      </c>
      <c r="G28" s="27" t="s">
        <v>45</v>
      </c>
      <c r="H28" s="24" t="s">
        <v>67</v>
      </c>
      <c r="I28" s="24" t="s">
        <v>72</v>
      </c>
      <c r="J28" s="25" t="s">
        <v>31</v>
      </c>
      <c r="K28" s="26"/>
      <c r="L28" s="26">
        <v>21</v>
      </c>
      <c r="M28" s="26">
        <v>41</v>
      </c>
      <c r="N28" s="26">
        <v>42</v>
      </c>
      <c r="O28" s="26">
        <v>42</v>
      </c>
      <c r="P28" s="26">
        <v>20</v>
      </c>
      <c r="Q28" s="26"/>
      <c r="R28" s="26"/>
      <c r="S28" s="26"/>
      <c r="T28" s="46">
        <f t="shared" si="0"/>
        <v>166</v>
      </c>
    </row>
    <row r="29" spans="1:20" s="21" customFormat="1" ht="135" customHeight="1">
      <c r="A29" s="27"/>
      <c r="B29" s="32"/>
      <c r="C29" s="32"/>
      <c r="D29" s="29" t="s">
        <v>70</v>
      </c>
      <c r="E29" s="8" t="s">
        <v>58</v>
      </c>
      <c r="F29" s="27" t="s">
        <v>71</v>
      </c>
      <c r="G29" s="27" t="s">
        <v>73</v>
      </c>
      <c r="H29" s="24" t="s">
        <v>67</v>
      </c>
      <c r="I29" s="24" t="s">
        <v>72</v>
      </c>
      <c r="J29" s="25" t="s">
        <v>31</v>
      </c>
      <c r="K29" s="26"/>
      <c r="L29" s="26">
        <v>0</v>
      </c>
      <c r="M29" s="26">
        <v>3</v>
      </c>
      <c r="N29" s="26">
        <v>4</v>
      </c>
      <c r="O29" s="26">
        <v>12</v>
      </c>
      <c r="P29" s="26">
        <v>3</v>
      </c>
      <c r="Q29" s="26"/>
      <c r="R29" s="26"/>
      <c r="S29" s="26"/>
      <c r="T29" s="46">
        <f t="shared" si="0"/>
        <v>22</v>
      </c>
    </row>
    <row r="30" spans="1:20" s="21" customFormat="1" ht="148.5" customHeight="1">
      <c r="A30" s="27"/>
      <c r="B30" s="32"/>
      <c r="C30" s="32"/>
      <c r="D30" s="29" t="s">
        <v>70</v>
      </c>
      <c r="E30" s="8" t="s">
        <v>58</v>
      </c>
      <c r="F30" s="27" t="s">
        <v>71</v>
      </c>
      <c r="G30" s="27" t="s">
        <v>74</v>
      </c>
      <c r="H30" s="24" t="s">
        <v>67</v>
      </c>
      <c r="I30" s="24" t="s">
        <v>72</v>
      </c>
      <c r="J30" s="25" t="s">
        <v>31</v>
      </c>
      <c r="K30" s="26"/>
      <c r="L30" s="26">
        <v>0</v>
      </c>
      <c r="M30" s="26">
        <v>2</v>
      </c>
      <c r="N30" s="26">
        <v>1</v>
      </c>
      <c r="O30" s="26">
        <v>20</v>
      </c>
      <c r="P30" s="26">
        <v>2</v>
      </c>
      <c r="Q30" s="26"/>
      <c r="R30" s="26"/>
      <c r="S30" s="26"/>
      <c r="T30" s="46">
        <f t="shared" si="0"/>
        <v>25</v>
      </c>
    </row>
    <row r="31" spans="1:20" s="21" customFormat="1" ht="137.25" customHeight="1">
      <c r="A31" s="27"/>
      <c r="B31" s="32"/>
      <c r="C31" s="32"/>
      <c r="D31" s="29" t="s">
        <v>75</v>
      </c>
      <c r="E31" s="8" t="s">
        <v>58</v>
      </c>
      <c r="F31" s="27" t="s">
        <v>76</v>
      </c>
      <c r="G31" s="27" t="s">
        <v>28</v>
      </c>
      <c r="H31" s="24" t="s">
        <v>77</v>
      </c>
      <c r="I31" s="24" t="s">
        <v>78</v>
      </c>
      <c r="J31" s="25" t="s">
        <v>31</v>
      </c>
      <c r="K31" s="31"/>
      <c r="L31" s="31">
        <v>3</v>
      </c>
      <c r="M31" s="31">
        <v>2</v>
      </c>
      <c r="N31" s="31">
        <v>1</v>
      </c>
      <c r="O31" s="31">
        <v>5</v>
      </c>
      <c r="P31" s="31">
        <v>8</v>
      </c>
      <c r="Q31" s="31"/>
      <c r="R31" s="31"/>
      <c r="S31" s="31"/>
      <c r="T31" s="46">
        <f t="shared" si="0"/>
        <v>19</v>
      </c>
    </row>
    <row r="32" spans="1:20" s="21" customFormat="1" ht="128.25" customHeight="1">
      <c r="A32" s="27"/>
      <c r="B32" s="32"/>
      <c r="C32" s="32"/>
      <c r="D32" s="29" t="s">
        <v>79</v>
      </c>
      <c r="E32" s="27" t="s">
        <v>26</v>
      </c>
      <c r="F32" s="27" t="s">
        <v>80</v>
      </c>
      <c r="G32" s="27" t="s">
        <v>81</v>
      </c>
      <c r="H32" s="24" t="s">
        <v>82</v>
      </c>
      <c r="I32" s="24" t="s">
        <v>83</v>
      </c>
      <c r="J32" s="25" t="s">
        <v>31</v>
      </c>
      <c r="K32" s="31"/>
      <c r="L32" s="31">
        <v>5</v>
      </c>
      <c r="M32" s="31">
        <v>10</v>
      </c>
      <c r="N32" s="31">
        <v>9</v>
      </c>
      <c r="O32" s="31">
        <v>12</v>
      </c>
      <c r="P32" s="31">
        <v>5</v>
      </c>
      <c r="Q32" s="31"/>
      <c r="R32" s="31"/>
      <c r="S32" s="31"/>
      <c r="T32" s="46">
        <f t="shared" si="0"/>
        <v>41</v>
      </c>
    </row>
    <row r="33" spans="1:20" s="21" customFormat="1" ht="133.5" customHeight="1">
      <c r="A33" s="27"/>
      <c r="B33" s="32"/>
      <c r="C33" s="32"/>
      <c r="D33" s="29" t="s">
        <v>84</v>
      </c>
      <c r="E33" s="27" t="s">
        <v>85</v>
      </c>
      <c r="F33" s="27" t="s">
        <v>86</v>
      </c>
      <c r="G33" s="27" t="s">
        <v>54</v>
      </c>
      <c r="H33" s="24" t="s">
        <v>87</v>
      </c>
      <c r="I33" s="24" t="s">
        <v>88</v>
      </c>
      <c r="J33" s="30" t="s">
        <v>40</v>
      </c>
      <c r="K33" s="31"/>
      <c r="L33" s="31"/>
      <c r="M33" s="31">
        <v>2</v>
      </c>
      <c r="N33" s="31">
        <v>7</v>
      </c>
      <c r="O33" s="31">
        <v>6</v>
      </c>
      <c r="P33" s="31">
        <v>17</v>
      </c>
      <c r="Q33" s="31">
        <v>3</v>
      </c>
      <c r="R33" s="31">
        <v>1</v>
      </c>
      <c r="S33" s="19"/>
      <c r="T33" s="46">
        <f t="shared" si="0"/>
        <v>36</v>
      </c>
    </row>
    <row r="34" spans="1:20" s="20" customFormat="1" ht="138.75" customHeight="1">
      <c r="A34" s="27" t="s">
        <v>89</v>
      </c>
      <c r="B34" s="13"/>
      <c r="C34" s="13"/>
      <c r="D34" s="29" t="s">
        <v>90</v>
      </c>
      <c r="E34" s="27" t="s">
        <v>26</v>
      </c>
      <c r="F34" s="27" t="s">
        <v>91</v>
      </c>
      <c r="G34" s="27" t="s">
        <v>45</v>
      </c>
      <c r="H34" s="24" t="s">
        <v>29</v>
      </c>
      <c r="I34" s="24" t="s">
        <v>30</v>
      </c>
      <c r="J34" s="25" t="s">
        <v>31</v>
      </c>
      <c r="K34" s="31"/>
      <c r="L34" s="31">
        <v>25</v>
      </c>
      <c r="M34" s="31">
        <v>49</v>
      </c>
      <c r="N34" s="31">
        <v>50</v>
      </c>
      <c r="O34" s="31">
        <v>49</v>
      </c>
      <c r="P34" s="31">
        <v>25</v>
      </c>
      <c r="Q34" s="31"/>
      <c r="R34" s="31"/>
      <c r="S34" s="31"/>
      <c r="T34" s="46">
        <f t="shared" si="0"/>
        <v>198</v>
      </c>
    </row>
    <row r="35" spans="1:20" s="21" customFormat="1" ht="135.75" customHeight="1">
      <c r="A35" s="27"/>
      <c r="B35" s="13"/>
      <c r="C35" s="13"/>
      <c r="D35" s="29" t="s">
        <v>92</v>
      </c>
      <c r="E35" s="27" t="s">
        <v>93</v>
      </c>
      <c r="F35" s="27" t="s">
        <v>94</v>
      </c>
      <c r="G35" s="27" t="s">
        <v>45</v>
      </c>
      <c r="H35" s="24" t="s">
        <v>29</v>
      </c>
      <c r="I35" s="24" t="s">
        <v>30</v>
      </c>
      <c r="J35" s="25" t="s">
        <v>31</v>
      </c>
      <c r="K35" s="31"/>
      <c r="L35" s="31">
        <v>16</v>
      </c>
      <c r="M35" s="31">
        <v>5</v>
      </c>
      <c r="N35" s="31">
        <v>25</v>
      </c>
      <c r="O35" s="31">
        <v>2</v>
      </c>
      <c r="P35" s="31">
        <v>14</v>
      </c>
      <c r="Q35" s="31"/>
      <c r="R35" s="31"/>
      <c r="S35" s="31"/>
      <c r="T35" s="46">
        <f t="shared" si="0"/>
        <v>62</v>
      </c>
    </row>
    <row r="36" spans="1:20" s="21" customFormat="1" ht="129.75" customHeight="1">
      <c r="A36" s="27" t="s">
        <v>95</v>
      </c>
      <c r="B36" s="13"/>
      <c r="C36" s="13"/>
      <c r="D36" s="29" t="s">
        <v>96</v>
      </c>
      <c r="E36" s="27" t="s">
        <v>35</v>
      </c>
      <c r="F36" s="27" t="s">
        <v>97</v>
      </c>
      <c r="G36" s="24" t="s">
        <v>98</v>
      </c>
      <c r="H36" s="24" t="s">
        <v>99</v>
      </c>
      <c r="I36" s="24" t="s">
        <v>100</v>
      </c>
      <c r="J36" s="30" t="s">
        <v>40</v>
      </c>
      <c r="K36" s="31"/>
      <c r="L36" s="31">
        <v>4</v>
      </c>
      <c r="M36" s="31">
        <v>8</v>
      </c>
      <c r="N36" s="31">
        <v>3</v>
      </c>
      <c r="O36" s="31">
        <v>8</v>
      </c>
      <c r="P36" s="31">
        <v>7</v>
      </c>
      <c r="Q36" s="31">
        <v>4</v>
      </c>
      <c r="R36" s="31">
        <v>4</v>
      </c>
      <c r="S36" s="19"/>
      <c r="T36" s="46">
        <f t="shared" si="0"/>
        <v>38</v>
      </c>
    </row>
    <row r="37" spans="1:20" s="21" customFormat="1" ht="120" customHeight="1">
      <c r="A37" s="27"/>
      <c r="B37" s="13"/>
      <c r="C37" s="13"/>
      <c r="D37" s="29" t="s">
        <v>101</v>
      </c>
      <c r="E37" s="27" t="s">
        <v>85</v>
      </c>
      <c r="F37" s="27" t="s">
        <v>102</v>
      </c>
      <c r="G37" s="24" t="s">
        <v>98</v>
      </c>
      <c r="H37" s="24" t="s">
        <v>99</v>
      </c>
      <c r="I37" s="24" t="s">
        <v>100</v>
      </c>
      <c r="J37" s="30" t="s">
        <v>40</v>
      </c>
      <c r="K37" s="31"/>
      <c r="L37" s="31">
        <v>4</v>
      </c>
      <c r="M37" s="31">
        <v>7</v>
      </c>
      <c r="N37" s="31">
        <v>3</v>
      </c>
      <c r="O37" s="31">
        <v>8</v>
      </c>
      <c r="P37" s="31">
        <v>6</v>
      </c>
      <c r="Q37" s="31">
        <v>4</v>
      </c>
      <c r="R37" s="31">
        <v>3</v>
      </c>
      <c r="S37" s="33"/>
      <c r="T37" s="46">
        <f t="shared" si="0"/>
        <v>35</v>
      </c>
    </row>
    <row r="38" spans="1:20" s="21" customFormat="1" ht="129.75" customHeight="1">
      <c r="A38" s="27"/>
      <c r="B38" s="32"/>
      <c r="C38" s="32"/>
      <c r="D38" s="29" t="s">
        <v>103</v>
      </c>
      <c r="E38" s="27" t="s">
        <v>35</v>
      </c>
      <c r="F38" s="40" t="s">
        <v>104</v>
      </c>
      <c r="G38" s="27" t="s">
        <v>105</v>
      </c>
      <c r="H38" s="24" t="s">
        <v>106</v>
      </c>
      <c r="I38" s="24" t="s">
        <v>107</v>
      </c>
      <c r="J38" s="30" t="s">
        <v>40</v>
      </c>
      <c r="K38" s="31"/>
      <c r="L38" s="31">
        <v>1</v>
      </c>
      <c r="M38" s="31">
        <v>2</v>
      </c>
      <c r="N38" s="31">
        <v>0</v>
      </c>
      <c r="O38" s="31">
        <v>1</v>
      </c>
      <c r="P38" s="31">
        <v>0</v>
      </c>
      <c r="Q38" s="31">
        <v>1</v>
      </c>
      <c r="R38" s="31">
        <v>0</v>
      </c>
      <c r="S38" s="33"/>
      <c r="T38" s="46">
        <f t="shared" si="0"/>
        <v>5</v>
      </c>
    </row>
    <row r="39" spans="1:20" s="21" customFormat="1" ht="130.5" customHeight="1">
      <c r="A39" s="27"/>
      <c r="B39" s="32"/>
      <c r="C39" s="32"/>
      <c r="D39" s="29" t="s">
        <v>108</v>
      </c>
      <c r="E39" s="27" t="s">
        <v>109</v>
      </c>
      <c r="F39" s="27" t="s">
        <v>110</v>
      </c>
      <c r="G39" s="27" t="s">
        <v>105</v>
      </c>
      <c r="H39" s="24" t="s">
        <v>106</v>
      </c>
      <c r="I39" s="24" t="s">
        <v>107</v>
      </c>
      <c r="J39" s="30" t="s">
        <v>40</v>
      </c>
      <c r="K39" s="31"/>
      <c r="L39" s="31">
        <v>0</v>
      </c>
      <c r="M39" s="31">
        <v>1</v>
      </c>
      <c r="N39" s="31">
        <v>0</v>
      </c>
      <c r="O39" s="31">
        <v>1</v>
      </c>
      <c r="P39" s="31">
        <v>0</v>
      </c>
      <c r="Q39" s="31">
        <v>0</v>
      </c>
      <c r="R39" s="31">
        <v>0</v>
      </c>
      <c r="S39" s="33"/>
      <c r="T39" s="46">
        <f t="shared" si="0"/>
        <v>2</v>
      </c>
    </row>
    <row r="40" spans="1:20" s="21" customFormat="1" ht="126" customHeight="1">
      <c r="A40" s="27"/>
      <c r="B40" s="32"/>
      <c r="C40" s="32"/>
      <c r="D40" s="29" t="s">
        <v>111</v>
      </c>
      <c r="E40" s="27" t="s">
        <v>112</v>
      </c>
      <c r="F40" s="27" t="s">
        <v>113</v>
      </c>
      <c r="G40" s="27" t="s">
        <v>114</v>
      </c>
      <c r="H40" s="24" t="s">
        <v>115</v>
      </c>
      <c r="I40" s="24" t="s">
        <v>116</v>
      </c>
      <c r="J40" s="30" t="s">
        <v>40</v>
      </c>
      <c r="K40" s="31"/>
      <c r="L40" s="31">
        <v>1</v>
      </c>
      <c r="M40" s="31">
        <v>8</v>
      </c>
      <c r="N40" s="31">
        <v>7</v>
      </c>
      <c r="O40" s="31">
        <v>8</v>
      </c>
      <c r="P40" s="31">
        <v>8</v>
      </c>
      <c r="Q40" s="31">
        <v>7</v>
      </c>
      <c r="R40" s="31">
        <v>1</v>
      </c>
      <c r="S40" s="19"/>
      <c r="T40" s="46">
        <f t="shared" si="0"/>
        <v>40</v>
      </c>
    </row>
    <row r="41" spans="1:20" s="21" customFormat="1" ht="147" customHeight="1">
      <c r="A41" s="27"/>
      <c r="B41" s="32"/>
      <c r="C41" s="32"/>
      <c r="D41" s="29" t="s">
        <v>117</v>
      </c>
      <c r="E41" s="27" t="s">
        <v>35</v>
      </c>
      <c r="F41" s="27" t="s">
        <v>118</v>
      </c>
      <c r="G41" s="27" t="s">
        <v>114</v>
      </c>
      <c r="H41" s="24" t="s">
        <v>115</v>
      </c>
      <c r="I41" s="24" t="s">
        <v>119</v>
      </c>
      <c r="J41" s="30" t="s">
        <v>40</v>
      </c>
      <c r="K41" s="31"/>
      <c r="L41" s="31">
        <v>4</v>
      </c>
      <c r="M41" s="31">
        <v>13</v>
      </c>
      <c r="N41" s="31">
        <v>18</v>
      </c>
      <c r="O41" s="31">
        <v>18</v>
      </c>
      <c r="P41" s="31">
        <v>18</v>
      </c>
      <c r="Q41" s="31">
        <v>11</v>
      </c>
      <c r="R41" s="31">
        <v>6</v>
      </c>
      <c r="S41" s="33"/>
      <c r="T41" s="46">
        <f t="shared" si="0"/>
        <v>88</v>
      </c>
    </row>
    <row r="42" spans="1:20" s="21" customFormat="1" ht="129.75" customHeight="1">
      <c r="A42" s="27"/>
      <c r="B42" s="32"/>
      <c r="C42" s="32"/>
      <c r="D42" s="29" t="s">
        <v>120</v>
      </c>
      <c r="E42" s="27" t="s">
        <v>121</v>
      </c>
      <c r="F42" s="27" t="s">
        <v>122</v>
      </c>
      <c r="G42" s="27" t="s">
        <v>114</v>
      </c>
      <c r="H42" s="24" t="s">
        <v>115</v>
      </c>
      <c r="I42" s="24" t="s">
        <v>119</v>
      </c>
      <c r="J42" s="30" t="s">
        <v>40</v>
      </c>
      <c r="K42" s="31"/>
      <c r="L42" s="31">
        <v>3</v>
      </c>
      <c r="M42" s="31">
        <v>13</v>
      </c>
      <c r="N42" s="31">
        <v>15</v>
      </c>
      <c r="O42" s="31">
        <v>16</v>
      </c>
      <c r="P42" s="31">
        <v>15</v>
      </c>
      <c r="Q42" s="31">
        <v>13</v>
      </c>
      <c r="R42" s="31">
        <v>3</v>
      </c>
      <c r="S42" s="33"/>
      <c r="T42" s="46">
        <f t="shared" si="0"/>
        <v>78</v>
      </c>
    </row>
    <row r="43" spans="1:20" s="21" customFormat="1" ht="131.25" customHeight="1">
      <c r="A43" s="27"/>
      <c r="B43" s="32"/>
      <c r="C43" s="32"/>
      <c r="D43" s="29" t="s">
        <v>123</v>
      </c>
      <c r="E43" s="27" t="s">
        <v>124</v>
      </c>
      <c r="F43" s="27" t="s">
        <v>125</v>
      </c>
      <c r="G43" s="27" t="s">
        <v>28</v>
      </c>
      <c r="H43" s="24" t="s">
        <v>126</v>
      </c>
      <c r="I43" s="24" t="s">
        <v>127</v>
      </c>
      <c r="J43" s="30" t="s">
        <v>40</v>
      </c>
      <c r="K43" s="31"/>
      <c r="L43" s="31">
        <v>0</v>
      </c>
      <c r="M43" s="31">
        <v>7</v>
      </c>
      <c r="N43" s="31">
        <v>6</v>
      </c>
      <c r="O43" s="31">
        <v>3</v>
      </c>
      <c r="P43" s="31">
        <v>1</v>
      </c>
      <c r="Q43" s="31">
        <v>0</v>
      </c>
      <c r="R43" s="31">
        <v>0</v>
      </c>
      <c r="S43" s="33"/>
      <c r="T43" s="46">
        <f t="shared" si="0"/>
        <v>17</v>
      </c>
    </row>
    <row r="44" spans="1:20" s="21" customFormat="1" ht="137.25" customHeight="1">
      <c r="A44" s="27"/>
      <c r="B44" s="32"/>
      <c r="C44" s="32"/>
      <c r="D44" s="29" t="s">
        <v>128</v>
      </c>
      <c r="E44" s="27" t="s">
        <v>109</v>
      </c>
      <c r="F44" s="27" t="s">
        <v>129</v>
      </c>
      <c r="G44" s="27" t="s">
        <v>28</v>
      </c>
      <c r="H44" s="24" t="s">
        <v>130</v>
      </c>
      <c r="I44" s="24" t="s">
        <v>131</v>
      </c>
      <c r="J44" s="30" t="s">
        <v>40</v>
      </c>
      <c r="K44" s="31"/>
      <c r="L44" s="31">
        <v>2</v>
      </c>
      <c r="M44" s="31">
        <v>9</v>
      </c>
      <c r="N44" s="31">
        <v>9</v>
      </c>
      <c r="O44" s="31">
        <v>9</v>
      </c>
      <c r="P44" s="31">
        <v>9</v>
      </c>
      <c r="Q44" s="31">
        <v>8</v>
      </c>
      <c r="R44" s="31">
        <v>0</v>
      </c>
      <c r="S44" s="19"/>
      <c r="T44" s="46">
        <f t="shared" si="0"/>
        <v>46</v>
      </c>
    </row>
    <row r="45" spans="1:20" s="21" customFormat="1" ht="129" customHeight="1">
      <c r="A45" s="27"/>
      <c r="B45" s="32"/>
      <c r="C45" s="32"/>
      <c r="D45" s="29" t="s">
        <v>132</v>
      </c>
      <c r="E45" s="27" t="s">
        <v>133</v>
      </c>
      <c r="F45" s="27" t="s">
        <v>134</v>
      </c>
      <c r="G45" s="27" t="s">
        <v>45</v>
      </c>
      <c r="H45" s="24" t="s">
        <v>135</v>
      </c>
      <c r="I45" s="24" t="s">
        <v>136</v>
      </c>
      <c r="J45" s="25" t="s">
        <v>31</v>
      </c>
      <c r="K45" s="31"/>
      <c r="L45" s="31">
        <v>13</v>
      </c>
      <c r="M45" s="31">
        <v>0</v>
      </c>
      <c r="N45" s="31">
        <v>0</v>
      </c>
      <c r="O45" s="31">
        <v>0</v>
      </c>
      <c r="P45" s="31">
        <v>0</v>
      </c>
      <c r="Q45" s="31"/>
      <c r="R45" s="31"/>
      <c r="S45" s="31"/>
      <c r="T45" s="46">
        <f t="shared" si="0"/>
        <v>13</v>
      </c>
    </row>
    <row r="46" spans="1:20" s="21" customFormat="1" ht="137.25" customHeight="1">
      <c r="A46" s="27"/>
      <c r="B46" s="32"/>
      <c r="C46" s="32"/>
      <c r="D46" s="29" t="s">
        <v>137</v>
      </c>
      <c r="E46" s="27" t="s">
        <v>138</v>
      </c>
      <c r="F46" s="27" t="s">
        <v>139</v>
      </c>
      <c r="G46" s="27" t="s">
        <v>28</v>
      </c>
      <c r="H46" s="24" t="s">
        <v>140</v>
      </c>
      <c r="I46" s="24" t="s">
        <v>141</v>
      </c>
      <c r="J46" s="30" t="s">
        <v>40</v>
      </c>
      <c r="K46" s="31"/>
      <c r="L46" s="31">
        <v>16</v>
      </c>
      <c r="M46" s="31">
        <v>14</v>
      </c>
      <c r="N46" s="31">
        <v>15</v>
      </c>
      <c r="O46" s="31">
        <v>25</v>
      </c>
      <c r="P46" s="31">
        <v>28</v>
      </c>
      <c r="Q46" s="31">
        <v>9</v>
      </c>
      <c r="R46" s="31">
        <v>10</v>
      </c>
      <c r="S46" s="19"/>
      <c r="T46" s="46">
        <f t="shared" si="0"/>
        <v>117</v>
      </c>
    </row>
    <row r="47" spans="1:20" s="21" customFormat="1" ht="145.5" customHeight="1">
      <c r="A47" s="27"/>
      <c r="B47" s="32"/>
      <c r="C47" s="32"/>
      <c r="D47" s="29" t="s">
        <v>137</v>
      </c>
      <c r="E47" s="27" t="s">
        <v>138</v>
      </c>
      <c r="F47" s="27" t="s">
        <v>139</v>
      </c>
      <c r="G47" s="27" t="s">
        <v>32</v>
      </c>
      <c r="H47" s="24" t="s">
        <v>140</v>
      </c>
      <c r="I47" s="24" t="s">
        <v>141</v>
      </c>
      <c r="J47" s="30" t="s">
        <v>40</v>
      </c>
      <c r="K47" s="31"/>
      <c r="L47" s="31">
        <v>6</v>
      </c>
      <c r="M47" s="31">
        <v>11</v>
      </c>
      <c r="N47" s="31">
        <v>12</v>
      </c>
      <c r="O47" s="31">
        <v>17</v>
      </c>
      <c r="P47" s="31">
        <v>17</v>
      </c>
      <c r="Q47" s="31">
        <v>10</v>
      </c>
      <c r="R47" s="31">
        <v>6</v>
      </c>
      <c r="S47" s="31"/>
      <c r="T47" s="46">
        <f t="shared" si="0"/>
        <v>79</v>
      </c>
    </row>
    <row r="48" spans="1:20" s="21" customFormat="1" ht="143.25" customHeight="1">
      <c r="A48" s="27"/>
      <c r="B48" s="32"/>
      <c r="C48" s="32"/>
      <c r="D48" s="29" t="s">
        <v>142</v>
      </c>
      <c r="E48" s="27" t="s">
        <v>143</v>
      </c>
      <c r="F48" s="27" t="s">
        <v>144</v>
      </c>
      <c r="G48" s="27" t="s">
        <v>145</v>
      </c>
      <c r="H48" s="24" t="s">
        <v>146</v>
      </c>
      <c r="I48" s="24" t="s">
        <v>147</v>
      </c>
      <c r="J48" s="30" t="s">
        <v>148</v>
      </c>
      <c r="K48" s="31"/>
      <c r="L48" s="31">
        <v>9</v>
      </c>
      <c r="M48" s="31">
        <v>19</v>
      </c>
      <c r="N48" s="31">
        <v>38</v>
      </c>
      <c r="O48" s="31">
        <v>38</v>
      </c>
      <c r="P48" s="31">
        <v>38</v>
      </c>
      <c r="Q48" s="31">
        <v>8</v>
      </c>
      <c r="R48" s="31">
        <v>8</v>
      </c>
      <c r="S48" s="31">
        <v>9</v>
      </c>
      <c r="T48" s="46">
        <f t="shared" si="0"/>
        <v>167</v>
      </c>
    </row>
    <row r="49" spans="1:20" s="21" customFormat="1" ht="130.5" customHeight="1">
      <c r="A49" s="27"/>
      <c r="B49" s="32"/>
      <c r="C49" s="32"/>
      <c r="D49" s="29" t="s">
        <v>149</v>
      </c>
      <c r="E49" s="27" t="s">
        <v>150</v>
      </c>
      <c r="F49" s="27" t="s">
        <v>151</v>
      </c>
      <c r="G49" s="27" t="s">
        <v>152</v>
      </c>
      <c r="H49" s="24" t="s">
        <v>146</v>
      </c>
      <c r="I49" s="24" t="s">
        <v>153</v>
      </c>
      <c r="J49" s="30" t="s">
        <v>40</v>
      </c>
      <c r="K49" s="31"/>
      <c r="L49" s="31">
        <v>1</v>
      </c>
      <c r="M49" s="31">
        <v>1</v>
      </c>
      <c r="N49" s="31">
        <v>2</v>
      </c>
      <c r="O49" s="31">
        <v>2</v>
      </c>
      <c r="P49" s="31">
        <v>14</v>
      </c>
      <c r="Q49" s="31">
        <v>12</v>
      </c>
      <c r="R49" s="31">
        <v>6</v>
      </c>
      <c r="S49" s="31"/>
      <c r="T49" s="46">
        <f t="shared" si="0"/>
        <v>38</v>
      </c>
    </row>
    <row r="50" spans="1:20" s="21" customFormat="1" ht="131.25" customHeight="1">
      <c r="A50" s="27"/>
      <c r="B50" s="32"/>
      <c r="C50" s="32"/>
      <c r="D50" s="29" t="s">
        <v>154</v>
      </c>
      <c r="E50" s="27" t="s">
        <v>155</v>
      </c>
      <c r="F50" s="27" t="s">
        <v>156</v>
      </c>
      <c r="G50" s="27" t="s">
        <v>152</v>
      </c>
      <c r="H50" s="24" t="s">
        <v>146</v>
      </c>
      <c r="I50" s="24" t="s">
        <v>153</v>
      </c>
      <c r="J50" s="30" t="s">
        <v>40</v>
      </c>
      <c r="K50" s="31"/>
      <c r="L50" s="31">
        <v>1</v>
      </c>
      <c r="M50" s="31">
        <v>2</v>
      </c>
      <c r="N50" s="31">
        <v>2</v>
      </c>
      <c r="O50" s="31">
        <v>3</v>
      </c>
      <c r="P50" s="31">
        <v>20</v>
      </c>
      <c r="Q50" s="31">
        <v>2</v>
      </c>
      <c r="R50" s="31">
        <v>1</v>
      </c>
      <c r="S50" s="31"/>
      <c r="T50" s="46">
        <f t="shared" si="0"/>
        <v>31</v>
      </c>
    </row>
    <row r="51" spans="1:20" s="21" customFormat="1" ht="132" customHeight="1">
      <c r="A51" s="27"/>
      <c r="B51" s="32"/>
      <c r="C51" s="32"/>
      <c r="D51" s="29" t="s">
        <v>157</v>
      </c>
      <c r="E51" s="27" t="s">
        <v>155</v>
      </c>
      <c r="F51" s="27" t="s">
        <v>158</v>
      </c>
      <c r="G51" s="27" t="s">
        <v>159</v>
      </c>
      <c r="H51" s="24" t="s">
        <v>160</v>
      </c>
      <c r="I51" s="24" t="s">
        <v>161</v>
      </c>
      <c r="J51" s="30" t="s">
        <v>40</v>
      </c>
      <c r="K51" s="31"/>
      <c r="L51" s="31">
        <v>2</v>
      </c>
      <c r="M51" s="31">
        <v>3</v>
      </c>
      <c r="N51" s="31">
        <v>6</v>
      </c>
      <c r="O51" s="31">
        <v>4</v>
      </c>
      <c r="P51" s="31">
        <v>24</v>
      </c>
      <c r="Q51" s="31">
        <v>7</v>
      </c>
      <c r="R51" s="31">
        <v>2</v>
      </c>
      <c r="S51" s="31"/>
      <c r="T51" s="46">
        <f t="shared" si="0"/>
        <v>48</v>
      </c>
    </row>
    <row r="52" spans="1:20" s="21" customFormat="1" ht="144.75" customHeight="1">
      <c r="A52" s="27"/>
      <c r="B52" s="32"/>
      <c r="C52" s="32"/>
      <c r="D52" s="29" t="s">
        <v>162</v>
      </c>
      <c r="E52" s="27" t="s">
        <v>155</v>
      </c>
      <c r="F52" s="27" t="s">
        <v>163</v>
      </c>
      <c r="G52" s="27" t="s">
        <v>164</v>
      </c>
      <c r="H52" s="24" t="s">
        <v>165</v>
      </c>
      <c r="I52" s="24" t="s">
        <v>147</v>
      </c>
      <c r="J52" s="30" t="s">
        <v>40</v>
      </c>
      <c r="K52" s="31"/>
      <c r="L52" s="31">
        <v>2</v>
      </c>
      <c r="M52" s="31">
        <v>8</v>
      </c>
      <c r="N52" s="31">
        <v>18</v>
      </c>
      <c r="O52" s="31">
        <v>18</v>
      </c>
      <c r="P52" s="31">
        <v>26</v>
      </c>
      <c r="Q52" s="31">
        <v>18</v>
      </c>
      <c r="R52" s="31">
        <v>7</v>
      </c>
      <c r="S52" s="31"/>
      <c r="T52" s="46">
        <f t="shared" si="0"/>
        <v>97</v>
      </c>
    </row>
    <row r="53" spans="1:20" s="21" customFormat="1" ht="156" customHeight="1">
      <c r="A53" s="27"/>
      <c r="B53" s="32"/>
      <c r="C53" s="32"/>
      <c r="D53" s="29" t="s">
        <v>166</v>
      </c>
      <c r="E53" s="27" t="s">
        <v>26</v>
      </c>
      <c r="F53" s="27" t="s">
        <v>167</v>
      </c>
      <c r="G53" s="27" t="s">
        <v>32</v>
      </c>
      <c r="H53" s="24" t="s">
        <v>168</v>
      </c>
      <c r="I53" s="24" t="s">
        <v>169</v>
      </c>
      <c r="J53" s="25" t="s">
        <v>31</v>
      </c>
      <c r="K53" s="31"/>
      <c r="L53" s="31">
        <v>11</v>
      </c>
      <c r="M53" s="31">
        <v>24</v>
      </c>
      <c r="N53" s="31">
        <v>25</v>
      </c>
      <c r="O53" s="31">
        <v>27</v>
      </c>
      <c r="P53" s="31">
        <v>12</v>
      </c>
      <c r="Q53" s="31"/>
      <c r="R53" s="31"/>
      <c r="S53" s="31"/>
      <c r="T53" s="46">
        <f t="shared" si="0"/>
        <v>99</v>
      </c>
    </row>
    <row r="54" spans="1:20" s="21" customFormat="1" ht="153.75" customHeight="1">
      <c r="A54" s="27"/>
      <c r="B54" s="32"/>
      <c r="C54" s="32"/>
      <c r="D54" s="29" t="s">
        <v>170</v>
      </c>
      <c r="E54" s="27" t="s">
        <v>35</v>
      </c>
      <c r="F54" s="27" t="s">
        <v>171</v>
      </c>
      <c r="G54" s="27" t="s">
        <v>172</v>
      </c>
      <c r="H54" s="24" t="s">
        <v>173</v>
      </c>
      <c r="I54" s="24" t="s">
        <v>174</v>
      </c>
      <c r="J54" s="30" t="s">
        <v>40</v>
      </c>
      <c r="K54" s="31"/>
      <c r="L54" s="31">
        <v>6</v>
      </c>
      <c r="M54" s="31">
        <v>15</v>
      </c>
      <c r="N54" s="31">
        <v>27</v>
      </c>
      <c r="O54" s="31">
        <v>26</v>
      </c>
      <c r="P54" s="31">
        <v>27</v>
      </c>
      <c r="Q54" s="31">
        <v>11</v>
      </c>
      <c r="R54" s="31">
        <v>4</v>
      </c>
      <c r="S54" s="31"/>
      <c r="T54" s="46">
        <f t="shared" si="0"/>
        <v>116</v>
      </c>
    </row>
    <row r="55" spans="1:20" s="21" customFormat="1" ht="150.75" customHeight="1">
      <c r="A55" s="27"/>
      <c r="B55" s="32"/>
      <c r="C55" s="32"/>
      <c r="D55" s="29" t="s">
        <v>170</v>
      </c>
      <c r="E55" s="27" t="s">
        <v>35</v>
      </c>
      <c r="F55" s="27" t="s">
        <v>175</v>
      </c>
      <c r="G55" s="27" t="s">
        <v>176</v>
      </c>
      <c r="H55" s="24" t="s">
        <v>173</v>
      </c>
      <c r="I55" s="24" t="s">
        <v>174</v>
      </c>
      <c r="J55" s="30" t="s">
        <v>40</v>
      </c>
      <c r="K55" s="31"/>
      <c r="L55" s="31">
        <v>6</v>
      </c>
      <c r="M55" s="31">
        <v>16</v>
      </c>
      <c r="N55" s="31">
        <v>26</v>
      </c>
      <c r="O55" s="31">
        <v>26</v>
      </c>
      <c r="P55" s="31">
        <v>25</v>
      </c>
      <c r="Q55" s="31">
        <v>6</v>
      </c>
      <c r="R55" s="31">
        <v>3</v>
      </c>
      <c r="S55" s="31"/>
      <c r="T55" s="46">
        <f t="shared" si="0"/>
        <v>108</v>
      </c>
    </row>
    <row r="56" spans="1:20" s="21" customFormat="1" ht="166.5" customHeight="1">
      <c r="A56" s="27"/>
      <c r="B56" s="32"/>
      <c r="C56" s="32"/>
      <c r="D56" s="29" t="s">
        <v>177</v>
      </c>
      <c r="E56" s="27" t="s">
        <v>35</v>
      </c>
      <c r="F56" s="27" t="s">
        <v>178</v>
      </c>
      <c r="G56" s="27" t="s">
        <v>32</v>
      </c>
      <c r="H56" s="24" t="s">
        <v>130</v>
      </c>
      <c r="I56" s="24" t="s">
        <v>127</v>
      </c>
      <c r="J56" s="30" t="s">
        <v>40</v>
      </c>
      <c r="K56" s="31"/>
      <c r="L56" s="31">
        <v>5</v>
      </c>
      <c r="M56" s="31">
        <v>10</v>
      </c>
      <c r="N56" s="31">
        <v>17</v>
      </c>
      <c r="O56" s="31">
        <v>18</v>
      </c>
      <c r="P56" s="31">
        <v>17</v>
      </c>
      <c r="Q56" s="31">
        <v>2</v>
      </c>
      <c r="R56" s="31"/>
      <c r="S56" s="31"/>
      <c r="T56" s="46">
        <f t="shared" si="0"/>
        <v>69</v>
      </c>
    </row>
    <row r="57" spans="1:20" s="21" customFormat="1" ht="144.75" customHeight="1">
      <c r="A57" s="27"/>
      <c r="B57" s="32"/>
      <c r="C57" s="32"/>
      <c r="D57" s="29" t="s">
        <v>179</v>
      </c>
      <c r="E57" s="27" t="s">
        <v>58</v>
      </c>
      <c r="F57" s="27" t="s">
        <v>180</v>
      </c>
      <c r="G57" s="27" t="s">
        <v>176</v>
      </c>
      <c r="H57" s="24" t="s">
        <v>181</v>
      </c>
      <c r="I57" s="24" t="s">
        <v>78</v>
      </c>
      <c r="J57" s="25" t="s">
        <v>31</v>
      </c>
      <c r="K57" s="31"/>
      <c r="L57" s="31">
        <v>5</v>
      </c>
      <c r="M57" s="31">
        <v>16</v>
      </c>
      <c r="N57" s="31">
        <v>17</v>
      </c>
      <c r="O57" s="31">
        <v>23</v>
      </c>
      <c r="P57" s="31">
        <v>11</v>
      </c>
      <c r="Q57" s="31"/>
      <c r="R57" s="31"/>
      <c r="S57" s="31"/>
      <c r="T57" s="46">
        <f t="shared" si="0"/>
        <v>72</v>
      </c>
    </row>
    <row r="58" spans="1:20" s="21" customFormat="1" ht="144.75" customHeight="1">
      <c r="A58" s="27"/>
      <c r="B58" s="32"/>
      <c r="C58" s="32"/>
      <c r="D58" s="29" t="s">
        <v>179</v>
      </c>
      <c r="E58" s="27" t="s">
        <v>58</v>
      </c>
      <c r="F58" s="27" t="s">
        <v>180</v>
      </c>
      <c r="G58" s="27" t="s">
        <v>28</v>
      </c>
      <c r="H58" s="24" t="s">
        <v>181</v>
      </c>
      <c r="I58" s="24" t="s">
        <v>78</v>
      </c>
      <c r="J58" s="25" t="s">
        <v>31</v>
      </c>
      <c r="K58" s="31"/>
      <c r="L58" s="31">
        <v>17</v>
      </c>
      <c r="M58" s="31">
        <v>34</v>
      </c>
      <c r="N58" s="31">
        <v>38</v>
      </c>
      <c r="O58" s="31">
        <v>38</v>
      </c>
      <c r="P58" s="31">
        <v>17</v>
      </c>
      <c r="Q58" s="31"/>
      <c r="R58" s="31"/>
      <c r="S58" s="31"/>
      <c r="T58" s="46">
        <f t="shared" si="0"/>
        <v>144</v>
      </c>
    </row>
    <row r="59" spans="1:20" s="21" customFormat="1" ht="159.75" customHeight="1">
      <c r="A59" s="27"/>
      <c r="B59" s="32"/>
      <c r="C59" s="32"/>
      <c r="D59" s="29" t="s">
        <v>182</v>
      </c>
      <c r="E59" s="27" t="s">
        <v>58</v>
      </c>
      <c r="F59" s="27" t="s">
        <v>183</v>
      </c>
      <c r="G59" s="27" t="s">
        <v>45</v>
      </c>
      <c r="H59" s="24" t="s">
        <v>184</v>
      </c>
      <c r="I59" s="24" t="s">
        <v>185</v>
      </c>
      <c r="J59" s="25" t="s">
        <v>31</v>
      </c>
      <c r="K59" s="31"/>
      <c r="L59" s="31">
        <v>2</v>
      </c>
      <c r="M59" s="31">
        <v>5</v>
      </c>
      <c r="N59" s="31">
        <v>3</v>
      </c>
      <c r="O59" s="31">
        <v>6</v>
      </c>
      <c r="P59" s="31">
        <v>4</v>
      </c>
      <c r="Q59" s="31"/>
      <c r="R59" s="31"/>
      <c r="S59" s="31"/>
      <c r="T59" s="46">
        <f t="shared" si="0"/>
        <v>20</v>
      </c>
    </row>
    <row r="60" spans="1:20" s="21" customFormat="1" ht="147" customHeight="1">
      <c r="A60" s="27"/>
      <c r="B60" s="32"/>
      <c r="C60" s="32"/>
      <c r="D60" s="29" t="s">
        <v>186</v>
      </c>
      <c r="E60" s="27" t="s">
        <v>58</v>
      </c>
      <c r="F60" s="27" t="s">
        <v>187</v>
      </c>
      <c r="G60" s="27" t="s">
        <v>28</v>
      </c>
      <c r="H60" s="24" t="s">
        <v>188</v>
      </c>
      <c r="I60" s="24" t="s">
        <v>189</v>
      </c>
      <c r="J60" s="25" t="s">
        <v>31</v>
      </c>
      <c r="K60" s="31"/>
      <c r="L60" s="31">
        <v>2</v>
      </c>
      <c r="M60" s="31">
        <v>4</v>
      </c>
      <c r="N60" s="31">
        <v>1</v>
      </c>
      <c r="O60" s="31">
        <v>17</v>
      </c>
      <c r="P60" s="31">
        <v>8</v>
      </c>
      <c r="Q60" s="31"/>
      <c r="R60" s="31"/>
      <c r="S60" s="31"/>
      <c r="T60" s="46">
        <f t="shared" si="0"/>
        <v>32</v>
      </c>
    </row>
    <row r="61" spans="1:20" s="21" customFormat="1" ht="132.75" customHeight="1">
      <c r="A61" s="27"/>
      <c r="B61" s="32"/>
      <c r="C61" s="32"/>
      <c r="D61" s="29" t="s">
        <v>186</v>
      </c>
      <c r="E61" s="27" t="s">
        <v>58</v>
      </c>
      <c r="F61" s="27" t="s">
        <v>187</v>
      </c>
      <c r="G61" s="27" t="s">
        <v>190</v>
      </c>
      <c r="H61" s="24" t="s">
        <v>188</v>
      </c>
      <c r="I61" s="24" t="s">
        <v>189</v>
      </c>
      <c r="J61" s="25" t="s">
        <v>31</v>
      </c>
      <c r="K61" s="31"/>
      <c r="L61" s="31">
        <v>4</v>
      </c>
      <c r="M61" s="31">
        <v>4</v>
      </c>
      <c r="N61" s="31">
        <v>4</v>
      </c>
      <c r="O61" s="31">
        <v>19</v>
      </c>
      <c r="P61" s="31">
        <v>10</v>
      </c>
      <c r="Q61" s="31"/>
      <c r="R61" s="31"/>
      <c r="S61" s="31"/>
      <c r="T61" s="46">
        <f t="shared" si="0"/>
        <v>41</v>
      </c>
    </row>
    <row r="62" spans="1:20" s="21" customFormat="1" ht="156.75" customHeight="1">
      <c r="A62" s="27"/>
      <c r="B62" s="32"/>
      <c r="C62" s="32"/>
      <c r="D62" s="29" t="s">
        <v>191</v>
      </c>
      <c r="E62" s="27" t="s">
        <v>58</v>
      </c>
      <c r="F62" s="27" t="s">
        <v>192</v>
      </c>
      <c r="G62" s="27" t="s">
        <v>193</v>
      </c>
      <c r="H62" s="24" t="s">
        <v>194</v>
      </c>
      <c r="I62" s="24" t="s">
        <v>195</v>
      </c>
      <c r="J62" s="25" t="s">
        <v>31</v>
      </c>
      <c r="K62" s="31"/>
      <c r="L62" s="31">
        <v>18</v>
      </c>
      <c r="M62" s="31">
        <v>36</v>
      </c>
      <c r="N62" s="31">
        <v>34</v>
      </c>
      <c r="O62" s="31">
        <v>36</v>
      </c>
      <c r="P62" s="31">
        <v>17</v>
      </c>
      <c r="Q62" s="31"/>
      <c r="R62" s="31"/>
      <c r="S62" s="31"/>
      <c r="T62" s="46">
        <f t="shared" si="0"/>
        <v>141</v>
      </c>
    </row>
    <row r="63" spans="1:20" s="21" customFormat="1" ht="150" customHeight="1">
      <c r="A63" s="27"/>
      <c r="B63" s="32"/>
      <c r="C63" s="32"/>
      <c r="D63" s="29" t="s">
        <v>196</v>
      </c>
      <c r="E63" s="27" t="s">
        <v>58</v>
      </c>
      <c r="F63" s="27" t="s">
        <v>197</v>
      </c>
      <c r="G63" s="27" t="s">
        <v>193</v>
      </c>
      <c r="H63" s="24" t="s">
        <v>194</v>
      </c>
      <c r="I63" s="24" t="s">
        <v>195</v>
      </c>
      <c r="J63" s="25" t="s">
        <v>31</v>
      </c>
      <c r="K63" s="31"/>
      <c r="L63" s="31">
        <v>18</v>
      </c>
      <c r="M63" s="31">
        <v>33</v>
      </c>
      <c r="N63" s="31">
        <v>35</v>
      </c>
      <c r="O63" s="31">
        <v>35</v>
      </c>
      <c r="P63" s="31">
        <v>18</v>
      </c>
      <c r="Q63" s="31"/>
      <c r="R63" s="31"/>
      <c r="S63" s="31"/>
      <c r="T63" s="46">
        <f t="shared" si="0"/>
        <v>139</v>
      </c>
    </row>
    <row r="64" spans="1:20" s="21" customFormat="1" ht="155.25" customHeight="1">
      <c r="A64" s="27"/>
      <c r="B64" s="32"/>
      <c r="C64" s="32"/>
      <c r="D64" s="29" t="s">
        <v>198</v>
      </c>
      <c r="E64" s="27" t="s">
        <v>26</v>
      </c>
      <c r="F64" s="27" t="s">
        <v>199</v>
      </c>
      <c r="G64" s="27" t="s">
        <v>172</v>
      </c>
      <c r="H64" s="24" t="s">
        <v>200</v>
      </c>
      <c r="I64" s="24" t="s">
        <v>199</v>
      </c>
      <c r="J64" s="25" t="s">
        <v>31</v>
      </c>
      <c r="K64" s="31"/>
      <c r="L64" s="31">
        <v>12</v>
      </c>
      <c r="M64" s="31">
        <v>24</v>
      </c>
      <c r="N64" s="31">
        <v>19</v>
      </c>
      <c r="O64" s="31">
        <v>23</v>
      </c>
      <c r="P64" s="31">
        <v>12</v>
      </c>
      <c r="Q64" s="31"/>
      <c r="R64" s="31"/>
      <c r="S64" s="31"/>
      <c r="T64" s="46">
        <f t="shared" si="0"/>
        <v>90</v>
      </c>
    </row>
    <row r="65" spans="1:20" s="21" customFormat="1" ht="147" customHeight="1">
      <c r="A65" s="27"/>
      <c r="B65" s="32"/>
      <c r="C65" s="32"/>
      <c r="D65" s="29" t="s">
        <v>201</v>
      </c>
      <c r="E65" s="27" t="s">
        <v>93</v>
      </c>
      <c r="F65" s="27" t="s">
        <v>202</v>
      </c>
      <c r="G65" s="27" t="s">
        <v>172</v>
      </c>
      <c r="H65" s="24" t="s">
        <v>203</v>
      </c>
      <c r="I65" s="24" t="s">
        <v>30</v>
      </c>
      <c r="J65" s="25" t="s">
        <v>31</v>
      </c>
      <c r="K65" s="31"/>
      <c r="L65" s="31">
        <v>16</v>
      </c>
      <c r="M65" s="31">
        <v>31</v>
      </c>
      <c r="N65" s="31">
        <v>29</v>
      </c>
      <c r="O65" s="31">
        <v>35</v>
      </c>
      <c r="P65" s="31">
        <v>15</v>
      </c>
      <c r="Q65" s="31"/>
      <c r="R65" s="31"/>
      <c r="S65" s="31"/>
      <c r="T65" s="46">
        <f t="shared" si="0"/>
        <v>126</v>
      </c>
    </row>
    <row r="66" spans="1:20" s="21" customFormat="1" ht="140.25" customHeight="1">
      <c r="A66" s="27"/>
      <c r="B66" s="32"/>
      <c r="C66" s="32"/>
      <c r="D66" s="29" t="s">
        <v>204</v>
      </c>
      <c r="E66" s="27" t="s">
        <v>112</v>
      </c>
      <c r="F66" s="27" t="s">
        <v>205</v>
      </c>
      <c r="G66" s="27" t="s">
        <v>28</v>
      </c>
      <c r="H66" s="24" t="s">
        <v>206</v>
      </c>
      <c r="I66" s="24" t="s">
        <v>207</v>
      </c>
      <c r="J66" s="30" t="s">
        <v>40</v>
      </c>
      <c r="K66" s="31"/>
      <c r="L66" s="31">
        <v>2</v>
      </c>
      <c r="M66" s="31">
        <v>0</v>
      </c>
      <c r="N66" s="31">
        <v>0</v>
      </c>
      <c r="O66" s="31">
        <v>0</v>
      </c>
      <c r="P66" s="31">
        <v>0</v>
      </c>
      <c r="Q66" s="31">
        <v>0</v>
      </c>
      <c r="R66" s="31">
        <v>0</v>
      </c>
      <c r="S66" s="31"/>
      <c r="T66" s="46">
        <f t="shared" si="0"/>
        <v>2</v>
      </c>
    </row>
    <row r="67" spans="1:20" s="21" customFormat="1" ht="126.75" customHeight="1">
      <c r="A67" s="27"/>
      <c r="B67" s="32"/>
      <c r="C67" s="32"/>
      <c r="D67" s="29" t="s">
        <v>208</v>
      </c>
      <c r="E67" s="27" t="s">
        <v>121</v>
      </c>
      <c r="F67" s="27" t="s">
        <v>209</v>
      </c>
      <c r="G67" s="27" t="s">
        <v>28</v>
      </c>
      <c r="H67" s="24" t="s">
        <v>140</v>
      </c>
      <c r="I67" s="24" t="s">
        <v>210</v>
      </c>
      <c r="J67" s="30" t="s">
        <v>40</v>
      </c>
      <c r="K67" s="31"/>
      <c r="L67" s="31">
        <v>1</v>
      </c>
      <c r="M67" s="31">
        <v>7</v>
      </c>
      <c r="N67" s="31">
        <v>10</v>
      </c>
      <c r="O67" s="31">
        <v>8</v>
      </c>
      <c r="P67" s="31">
        <v>9</v>
      </c>
      <c r="Q67" s="31">
        <v>3</v>
      </c>
      <c r="R67" s="31">
        <v>0</v>
      </c>
      <c r="S67" s="31"/>
      <c r="T67" s="46">
        <f t="shared" si="0"/>
        <v>38</v>
      </c>
    </row>
    <row r="68" spans="1:20" s="21" customFormat="1" ht="155.25" customHeight="1">
      <c r="A68" s="27"/>
      <c r="B68" s="32"/>
      <c r="C68" s="32"/>
      <c r="D68" s="29" t="s">
        <v>211</v>
      </c>
      <c r="E68" s="27" t="s">
        <v>35</v>
      </c>
      <c r="F68" s="27" t="s">
        <v>212</v>
      </c>
      <c r="G68" s="27" t="s">
        <v>28</v>
      </c>
      <c r="H68" s="24" t="s">
        <v>213</v>
      </c>
      <c r="I68" s="24" t="s">
        <v>214</v>
      </c>
      <c r="J68" s="30" t="s">
        <v>40</v>
      </c>
      <c r="K68" s="31"/>
      <c r="L68" s="31">
        <v>0</v>
      </c>
      <c r="M68" s="31">
        <v>13</v>
      </c>
      <c r="N68" s="31">
        <v>15</v>
      </c>
      <c r="O68" s="31">
        <v>17</v>
      </c>
      <c r="P68" s="31">
        <v>11</v>
      </c>
      <c r="Q68" s="31">
        <v>0</v>
      </c>
      <c r="R68" s="31">
        <v>1</v>
      </c>
      <c r="S68" s="31"/>
      <c r="T68" s="46">
        <f t="shared" si="0"/>
        <v>57</v>
      </c>
    </row>
    <row r="69" spans="1:20" s="21" customFormat="1" ht="130.5" customHeight="1">
      <c r="A69" s="27"/>
      <c r="B69" s="32"/>
      <c r="C69" s="32"/>
      <c r="D69" s="29" t="s">
        <v>215</v>
      </c>
      <c r="E69" s="27" t="s">
        <v>109</v>
      </c>
      <c r="F69" s="27" t="s">
        <v>216</v>
      </c>
      <c r="G69" s="27" t="s">
        <v>28</v>
      </c>
      <c r="H69" s="24" t="s">
        <v>213</v>
      </c>
      <c r="I69" s="24" t="s">
        <v>217</v>
      </c>
      <c r="J69" s="30" t="s">
        <v>40</v>
      </c>
      <c r="K69" s="31"/>
      <c r="L69" s="31">
        <v>1</v>
      </c>
      <c r="M69" s="31">
        <v>0</v>
      </c>
      <c r="N69" s="31">
        <v>0</v>
      </c>
      <c r="O69" s="31">
        <v>0</v>
      </c>
      <c r="P69" s="31">
        <v>0</v>
      </c>
      <c r="Q69" s="31">
        <v>0</v>
      </c>
      <c r="R69" s="31">
        <v>0</v>
      </c>
      <c r="S69" s="31"/>
      <c r="T69" s="46">
        <f t="shared" si="0"/>
        <v>1</v>
      </c>
    </row>
    <row r="70" spans="1:20" s="21" customFormat="1" ht="130.5" customHeight="1">
      <c r="A70" s="27"/>
      <c r="B70" s="32"/>
      <c r="C70" s="32"/>
      <c r="D70" s="29" t="s">
        <v>218</v>
      </c>
      <c r="E70" s="27" t="s">
        <v>121</v>
      </c>
      <c r="F70" s="27" t="s">
        <v>219</v>
      </c>
      <c r="G70" s="27" t="s">
        <v>220</v>
      </c>
      <c r="H70" s="24" t="s">
        <v>221</v>
      </c>
      <c r="I70" s="24" t="s">
        <v>217</v>
      </c>
      <c r="J70" s="30" t="s">
        <v>40</v>
      </c>
      <c r="K70" s="31"/>
      <c r="L70" s="31">
        <v>5</v>
      </c>
      <c r="M70" s="31">
        <v>9</v>
      </c>
      <c r="N70" s="31">
        <v>15</v>
      </c>
      <c r="O70" s="31">
        <v>14</v>
      </c>
      <c r="P70" s="31">
        <v>15</v>
      </c>
      <c r="Q70" s="31">
        <v>5</v>
      </c>
      <c r="R70" s="31">
        <v>4</v>
      </c>
      <c r="S70" s="31"/>
      <c r="T70" s="46">
        <f t="shared" si="0"/>
        <v>67</v>
      </c>
    </row>
    <row r="71" spans="1:20" s="20" customFormat="1" ht="127.5" customHeight="1">
      <c r="A71" s="8" t="s">
        <v>222</v>
      </c>
      <c r="B71" s="37"/>
      <c r="C71" s="37"/>
      <c r="D71" s="37" t="s">
        <v>223</v>
      </c>
      <c r="E71" s="27" t="s">
        <v>133</v>
      </c>
      <c r="F71" s="38" t="s">
        <v>224</v>
      </c>
      <c r="G71" s="38" t="s">
        <v>45</v>
      </c>
      <c r="H71" s="41" t="s">
        <v>225</v>
      </c>
      <c r="I71" s="41" t="s">
        <v>226</v>
      </c>
      <c r="J71" s="25" t="s">
        <v>31</v>
      </c>
      <c r="K71" s="42"/>
      <c r="L71" s="42">
        <v>19</v>
      </c>
      <c r="M71" s="42">
        <v>37</v>
      </c>
      <c r="N71" s="42">
        <v>38</v>
      </c>
      <c r="O71" s="42">
        <v>38</v>
      </c>
      <c r="P71" s="42">
        <v>17</v>
      </c>
      <c r="Q71" s="42"/>
      <c r="R71" s="42"/>
      <c r="S71" s="42"/>
      <c r="T71" s="46">
        <f t="shared" si="0"/>
        <v>149</v>
      </c>
    </row>
    <row r="72" spans="1:20" s="20" customFormat="1" ht="132.75" customHeight="1">
      <c r="A72" s="27" t="s">
        <v>227</v>
      </c>
      <c r="B72" s="43"/>
      <c r="C72" s="43"/>
      <c r="D72" s="29" t="s">
        <v>228</v>
      </c>
      <c r="E72" s="27" t="s">
        <v>133</v>
      </c>
      <c r="F72" s="27" t="s">
        <v>229</v>
      </c>
      <c r="G72" s="27" t="s">
        <v>172</v>
      </c>
      <c r="H72" s="24" t="s">
        <v>135</v>
      </c>
      <c r="I72" s="24" t="s">
        <v>230</v>
      </c>
      <c r="J72" s="25" t="s">
        <v>31</v>
      </c>
      <c r="K72" s="31"/>
      <c r="L72" s="31">
        <v>19</v>
      </c>
      <c r="M72" s="31">
        <v>33</v>
      </c>
      <c r="N72" s="31">
        <v>28</v>
      </c>
      <c r="O72" s="31">
        <v>34</v>
      </c>
      <c r="P72" s="31">
        <v>16</v>
      </c>
      <c r="Q72" s="31"/>
      <c r="R72" s="31"/>
      <c r="S72" s="31"/>
      <c r="T72" s="46">
        <f t="shared" si="0"/>
        <v>130</v>
      </c>
    </row>
    <row r="73" spans="1:20" s="21" customFormat="1" ht="121.5" customHeight="1">
      <c r="A73" s="27"/>
      <c r="B73" s="32"/>
      <c r="C73" s="32"/>
      <c r="D73" s="29" t="s">
        <v>231</v>
      </c>
      <c r="E73" s="27" t="s">
        <v>232</v>
      </c>
      <c r="F73" s="27" t="s">
        <v>233</v>
      </c>
      <c r="G73" s="27" t="s">
        <v>234</v>
      </c>
      <c r="H73" s="24" t="s">
        <v>146</v>
      </c>
      <c r="I73" s="24" t="s">
        <v>153</v>
      </c>
      <c r="J73" s="30" t="s">
        <v>148</v>
      </c>
      <c r="K73" s="31"/>
      <c r="L73" s="31">
        <v>6</v>
      </c>
      <c r="M73" s="31">
        <v>4</v>
      </c>
      <c r="N73" s="31">
        <v>16</v>
      </c>
      <c r="O73" s="31">
        <v>16</v>
      </c>
      <c r="P73" s="31">
        <v>16</v>
      </c>
      <c r="Q73" s="31">
        <v>3</v>
      </c>
      <c r="R73" s="31">
        <v>3</v>
      </c>
      <c r="S73" s="31">
        <v>2</v>
      </c>
      <c r="T73" s="46">
        <f t="shared" si="0"/>
        <v>66</v>
      </c>
    </row>
    <row r="74" spans="1:20" s="20" customFormat="1" ht="126" customHeight="1">
      <c r="A74" s="8" t="s">
        <v>235</v>
      </c>
      <c r="B74" s="37"/>
      <c r="C74" s="37"/>
      <c r="D74" s="37" t="s">
        <v>236</v>
      </c>
      <c r="E74" s="27" t="s">
        <v>143</v>
      </c>
      <c r="F74" s="38" t="s">
        <v>237</v>
      </c>
      <c r="G74" s="38" t="s">
        <v>238</v>
      </c>
      <c r="H74" s="41" t="s">
        <v>146</v>
      </c>
      <c r="I74" s="41" t="s">
        <v>153</v>
      </c>
      <c r="J74" s="30" t="s">
        <v>148</v>
      </c>
      <c r="K74" s="42"/>
      <c r="L74" s="42">
        <v>10</v>
      </c>
      <c r="M74" s="42">
        <v>12</v>
      </c>
      <c r="N74" s="42">
        <v>24</v>
      </c>
      <c r="O74" s="42">
        <v>24</v>
      </c>
      <c r="P74" s="42">
        <v>24</v>
      </c>
      <c r="Q74" s="42">
        <v>6</v>
      </c>
      <c r="R74" s="42">
        <v>8</v>
      </c>
      <c r="S74" s="42">
        <v>8</v>
      </c>
      <c r="T74" s="46">
        <f t="shared" si="0"/>
        <v>116</v>
      </c>
    </row>
    <row r="75" spans="1:20" s="21" customFormat="1" ht="124.5" customHeight="1">
      <c r="A75" s="27"/>
      <c r="B75" s="32"/>
      <c r="C75" s="32"/>
      <c r="D75" s="29" t="s">
        <v>239</v>
      </c>
      <c r="E75" s="27" t="s">
        <v>150</v>
      </c>
      <c r="F75" s="27" t="s">
        <v>240</v>
      </c>
      <c r="G75" s="27" t="s">
        <v>159</v>
      </c>
      <c r="H75" s="24" t="s">
        <v>146</v>
      </c>
      <c r="I75" s="24" t="s">
        <v>153</v>
      </c>
      <c r="J75" s="30" t="s">
        <v>40</v>
      </c>
      <c r="K75" s="31"/>
      <c r="L75" s="31">
        <v>2</v>
      </c>
      <c r="M75" s="31">
        <v>2</v>
      </c>
      <c r="N75" s="31">
        <v>2</v>
      </c>
      <c r="O75" s="31">
        <v>2</v>
      </c>
      <c r="P75" s="31">
        <v>52</v>
      </c>
      <c r="Q75" s="31">
        <v>2</v>
      </c>
      <c r="R75" s="31">
        <v>2</v>
      </c>
      <c r="S75" s="31"/>
      <c r="T75" s="46">
        <f t="shared" si="0"/>
        <v>64</v>
      </c>
    </row>
    <row r="76" spans="1:20" s="21" customFormat="1" ht="119.25" customHeight="1">
      <c r="A76" s="27"/>
      <c r="B76" s="32"/>
      <c r="C76" s="32"/>
      <c r="D76" s="29" t="s">
        <v>241</v>
      </c>
      <c r="E76" s="27" t="s">
        <v>150</v>
      </c>
      <c r="F76" s="27" t="s">
        <v>242</v>
      </c>
      <c r="G76" s="27" t="s">
        <v>234</v>
      </c>
      <c r="H76" s="24" t="s">
        <v>243</v>
      </c>
      <c r="I76" s="24" t="s">
        <v>147</v>
      </c>
      <c r="J76" s="30" t="s">
        <v>40</v>
      </c>
      <c r="K76" s="31"/>
      <c r="L76" s="31">
        <v>6</v>
      </c>
      <c r="M76" s="31">
        <v>16</v>
      </c>
      <c r="N76" s="31">
        <v>52</v>
      </c>
      <c r="O76" s="31">
        <v>52</v>
      </c>
      <c r="P76" s="31">
        <v>52</v>
      </c>
      <c r="Q76" s="31">
        <v>16</v>
      </c>
      <c r="R76" s="31">
        <v>6</v>
      </c>
      <c r="S76" s="31"/>
      <c r="T76" s="46">
        <f t="shared" si="0"/>
        <v>200</v>
      </c>
    </row>
    <row r="77" spans="1:20" s="21" customFormat="1" ht="128.25" customHeight="1">
      <c r="A77" s="27"/>
      <c r="B77" s="32"/>
      <c r="C77" s="32"/>
      <c r="D77" s="29" t="s">
        <v>244</v>
      </c>
      <c r="E77" s="27" t="s">
        <v>245</v>
      </c>
      <c r="F77" s="27" t="s">
        <v>246</v>
      </c>
      <c r="G77" s="27" t="s">
        <v>159</v>
      </c>
      <c r="H77" s="24" t="s">
        <v>160</v>
      </c>
      <c r="I77" s="24" t="s">
        <v>153</v>
      </c>
      <c r="J77" s="30" t="s">
        <v>40</v>
      </c>
      <c r="K77" s="31"/>
      <c r="L77" s="31">
        <v>4</v>
      </c>
      <c r="M77" s="31">
        <v>9</v>
      </c>
      <c r="N77" s="31">
        <v>18</v>
      </c>
      <c r="O77" s="31">
        <v>27</v>
      </c>
      <c r="P77" s="31">
        <v>17</v>
      </c>
      <c r="Q77" s="31">
        <v>9</v>
      </c>
      <c r="R77" s="31">
        <v>4</v>
      </c>
      <c r="S77" s="31"/>
      <c r="T77" s="46">
        <f t="shared" si="0"/>
        <v>88</v>
      </c>
    </row>
    <row r="78" spans="1:20" s="21" customFormat="1" ht="128.25" customHeight="1">
      <c r="A78" s="27"/>
      <c r="B78" s="32"/>
      <c r="C78" s="32"/>
      <c r="D78" s="29" t="s">
        <v>247</v>
      </c>
      <c r="E78" s="27" t="s">
        <v>245</v>
      </c>
      <c r="F78" s="27" t="s">
        <v>248</v>
      </c>
      <c r="G78" s="27" t="s">
        <v>152</v>
      </c>
      <c r="H78" s="24" t="s">
        <v>249</v>
      </c>
      <c r="I78" s="24" t="s">
        <v>161</v>
      </c>
      <c r="J78" s="30" t="s">
        <v>40</v>
      </c>
      <c r="K78" s="31"/>
      <c r="L78" s="31">
        <v>2</v>
      </c>
      <c r="M78" s="31">
        <v>4</v>
      </c>
      <c r="N78" s="31">
        <v>3</v>
      </c>
      <c r="O78" s="31">
        <v>4</v>
      </c>
      <c r="P78" s="31">
        <v>4</v>
      </c>
      <c r="Q78" s="31">
        <v>10</v>
      </c>
      <c r="R78" s="31">
        <v>2</v>
      </c>
      <c r="S78" s="31"/>
      <c r="T78" s="46">
        <f t="shared" si="0"/>
        <v>29</v>
      </c>
    </row>
    <row r="79" spans="1:20" s="20" customFormat="1" ht="134.25" customHeight="1">
      <c r="A79" s="27" t="s">
        <v>250</v>
      </c>
      <c r="B79" s="38"/>
      <c r="C79" s="38"/>
      <c r="D79" s="37" t="s">
        <v>251</v>
      </c>
      <c r="E79" s="27" t="s">
        <v>155</v>
      </c>
      <c r="F79" s="38" t="s">
        <v>252</v>
      </c>
      <c r="G79" s="39" t="s">
        <v>234</v>
      </c>
      <c r="H79" s="24" t="s">
        <v>146</v>
      </c>
      <c r="I79" s="24" t="s">
        <v>153</v>
      </c>
      <c r="J79" s="30" t="s">
        <v>40</v>
      </c>
      <c r="K79" s="31"/>
      <c r="L79" s="31">
        <v>3</v>
      </c>
      <c r="M79" s="31">
        <v>4</v>
      </c>
      <c r="N79" s="31">
        <v>14</v>
      </c>
      <c r="O79" s="31">
        <v>14</v>
      </c>
      <c r="P79" s="31">
        <v>14</v>
      </c>
      <c r="Q79" s="31">
        <v>6</v>
      </c>
      <c r="R79" s="31">
        <v>3</v>
      </c>
      <c r="S79" s="31"/>
      <c r="T79" s="46">
        <f t="shared" ref="T79:T134" si="1">SUM(K79:S79)</f>
        <v>58</v>
      </c>
    </row>
    <row r="80" spans="1:20" s="21" customFormat="1" ht="139.5" customHeight="1">
      <c r="A80" s="27" t="s">
        <v>253</v>
      </c>
      <c r="B80" s="38"/>
      <c r="C80" s="38"/>
      <c r="D80" s="29" t="s">
        <v>254</v>
      </c>
      <c r="E80" s="27" t="s">
        <v>18</v>
      </c>
      <c r="F80" s="38" t="s">
        <v>255</v>
      </c>
      <c r="G80" s="38" t="s">
        <v>45</v>
      </c>
      <c r="H80" s="24" t="s">
        <v>256</v>
      </c>
      <c r="I80" s="24" t="s">
        <v>257</v>
      </c>
      <c r="J80" s="25" t="s">
        <v>31</v>
      </c>
      <c r="K80" s="31"/>
      <c r="L80" s="31">
        <v>8</v>
      </c>
      <c r="M80" s="31">
        <v>13</v>
      </c>
      <c r="N80" s="31">
        <v>14</v>
      </c>
      <c r="O80" s="31">
        <v>16</v>
      </c>
      <c r="P80" s="31">
        <v>7</v>
      </c>
      <c r="Q80" s="31"/>
      <c r="R80" s="31"/>
      <c r="S80" s="31"/>
      <c r="T80" s="46">
        <f t="shared" si="1"/>
        <v>58</v>
      </c>
    </row>
    <row r="81" spans="1:20" s="20" customFormat="1" ht="144.75" customHeight="1">
      <c r="A81" s="27" t="s">
        <v>258</v>
      </c>
      <c r="B81" s="38"/>
      <c r="C81" s="38"/>
      <c r="D81" s="37" t="s">
        <v>254</v>
      </c>
      <c r="E81" s="27" t="s">
        <v>18</v>
      </c>
      <c r="F81" s="38" t="s">
        <v>255</v>
      </c>
      <c r="G81" s="39" t="s">
        <v>259</v>
      </c>
      <c r="H81" s="24" t="s">
        <v>256</v>
      </c>
      <c r="I81" s="24" t="s">
        <v>257</v>
      </c>
      <c r="J81" s="25" t="s">
        <v>31</v>
      </c>
      <c r="K81" s="31"/>
      <c r="L81" s="31">
        <v>5</v>
      </c>
      <c r="M81" s="31">
        <v>17</v>
      </c>
      <c r="N81" s="31">
        <v>12</v>
      </c>
      <c r="O81" s="31">
        <v>18</v>
      </c>
      <c r="P81" s="31">
        <v>2</v>
      </c>
      <c r="Q81" s="31"/>
      <c r="R81" s="31"/>
      <c r="S81" s="31"/>
      <c r="T81" s="46">
        <f t="shared" si="1"/>
        <v>54</v>
      </c>
    </row>
    <row r="82" spans="1:20" s="20" customFormat="1" ht="128.25" customHeight="1">
      <c r="A82" s="27" t="s">
        <v>260</v>
      </c>
      <c r="B82" s="38"/>
      <c r="C82" s="38"/>
      <c r="D82" s="29" t="s">
        <v>261</v>
      </c>
      <c r="E82" s="27" t="s">
        <v>26</v>
      </c>
      <c r="F82" s="27" t="s">
        <v>262</v>
      </c>
      <c r="G82" s="27" t="s">
        <v>45</v>
      </c>
      <c r="H82" s="24" t="s">
        <v>263</v>
      </c>
      <c r="I82" s="24" t="s">
        <v>264</v>
      </c>
      <c r="J82" s="25" t="s">
        <v>31</v>
      </c>
      <c r="K82" s="31"/>
      <c r="L82" s="31">
        <v>16</v>
      </c>
      <c r="M82" s="31">
        <v>28</v>
      </c>
      <c r="N82" s="31">
        <v>18</v>
      </c>
      <c r="O82" s="31">
        <v>29</v>
      </c>
      <c r="P82" s="31">
        <v>5</v>
      </c>
      <c r="Q82" s="31"/>
      <c r="R82" s="31"/>
      <c r="S82" s="31"/>
      <c r="T82" s="46">
        <f t="shared" si="1"/>
        <v>96</v>
      </c>
    </row>
    <row r="83" spans="1:20" s="20" customFormat="1" ht="129" customHeight="1">
      <c r="A83" s="38" t="s">
        <v>265</v>
      </c>
      <c r="B83" s="38"/>
      <c r="C83" s="38"/>
      <c r="D83" s="37" t="s">
        <v>261</v>
      </c>
      <c r="E83" s="27" t="s">
        <v>26</v>
      </c>
      <c r="F83" s="38" t="s">
        <v>262</v>
      </c>
      <c r="G83" s="44" t="s">
        <v>266</v>
      </c>
      <c r="H83" s="41" t="s">
        <v>267</v>
      </c>
      <c r="I83" s="41" t="s">
        <v>264</v>
      </c>
      <c r="J83" s="25" t="s">
        <v>31</v>
      </c>
      <c r="K83" s="31"/>
      <c r="L83" s="31">
        <v>4</v>
      </c>
      <c r="M83" s="31">
        <v>2</v>
      </c>
      <c r="N83" s="31">
        <v>2</v>
      </c>
      <c r="O83" s="31">
        <v>6</v>
      </c>
      <c r="P83" s="31">
        <v>0</v>
      </c>
      <c r="Q83" s="31"/>
      <c r="R83" s="31"/>
      <c r="S83" s="31"/>
      <c r="T83" s="46">
        <f t="shared" si="1"/>
        <v>14</v>
      </c>
    </row>
    <row r="84" spans="1:20" s="20" customFormat="1" ht="124.5" customHeight="1">
      <c r="A84" s="38"/>
      <c r="B84" s="38"/>
      <c r="C84" s="38"/>
      <c r="D84" s="37" t="s">
        <v>268</v>
      </c>
      <c r="E84" s="27" t="s">
        <v>35</v>
      </c>
      <c r="F84" s="38" t="s">
        <v>269</v>
      </c>
      <c r="G84" s="44" t="s">
        <v>270</v>
      </c>
      <c r="H84" s="41" t="s">
        <v>271</v>
      </c>
      <c r="I84" s="41" t="s">
        <v>44</v>
      </c>
      <c r="J84" s="30" t="s">
        <v>40</v>
      </c>
      <c r="K84" s="42"/>
      <c r="L84" s="42">
        <v>2</v>
      </c>
      <c r="M84" s="42">
        <v>16</v>
      </c>
      <c r="N84" s="42">
        <v>15</v>
      </c>
      <c r="O84" s="42">
        <v>15</v>
      </c>
      <c r="P84" s="42">
        <v>1</v>
      </c>
      <c r="Q84" s="42">
        <v>0</v>
      </c>
      <c r="R84" s="42">
        <v>0</v>
      </c>
      <c r="S84" s="42"/>
      <c r="T84" s="46">
        <f t="shared" si="1"/>
        <v>49</v>
      </c>
    </row>
    <row r="85" spans="1:20" s="20" customFormat="1" ht="121.5" customHeight="1">
      <c r="A85" s="38"/>
      <c r="B85" s="38"/>
      <c r="C85" s="38"/>
      <c r="D85" s="37" t="s">
        <v>268</v>
      </c>
      <c r="E85" s="27" t="s">
        <v>35</v>
      </c>
      <c r="F85" s="38" t="s">
        <v>269</v>
      </c>
      <c r="G85" s="44" t="s">
        <v>272</v>
      </c>
      <c r="H85" s="41" t="s">
        <v>271</v>
      </c>
      <c r="I85" s="41" t="s">
        <v>44</v>
      </c>
      <c r="J85" s="30" t="s">
        <v>40</v>
      </c>
      <c r="K85" s="42"/>
      <c r="L85" s="42">
        <v>2</v>
      </c>
      <c r="M85" s="42">
        <v>5</v>
      </c>
      <c r="N85" s="42">
        <v>6</v>
      </c>
      <c r="O85" s="42">
        <v>12</v>
      </c>
      <c r="P85" s="42">
        <v>2</v>
      </c>
      <c r="Q85" s="42"/>
      <c r="R85" s="42"/>
      <c r="S85" s="42"/>
      <c r="T85" s="46">
        <f t="shared" si="1"/>
        <v>27</v>
      </c>
    </row>
    <row r="86" spans="1:20" s="20" customFormat="1" ht="129" customHeight="1">
      <c r="A86" s="38"/>
      <c r="B86" s="38"/>
      <c r="C86" s="38"/>
      <c r="D86" s="37" t="s">
        <v>273</v>
      </c>
      <c r="E86" s="27" t="s">
        <v>35</v>
      </c>
      <c r="F86" s="38" t="s">
        <v>274</v>
      </c>
      <c r="G86" s="44" t="s">
        <v>45</v>
      </c>
      <c r="H86" s="41" t="s">
        <v>275</v>
      </c>
      <c r="I86" s="41" t="s">
        <v>44</v>
      </c>
      <c r="J86" s="30" t="s">
        <v>40</v>
      </c>
      <c r="K86" s="42"/>
      <c r="L86" s="42">
        <v>0</v>
      </c>
      <c r="M86" s="42">
        <v>4</v>
      </c>
      <c r="N86" s="42">
        <v>0</v>
      </c>
      <c r="O86" s="42">
        <v>1</v>
      </c>
      <c r="P86" s="42">
        <v>0</v>
      </c>
      <c r="Q86" s="42">
        <v>0</v>
      </c>
      <c r="R86" s="42">
        <v>0</v>
      </c>
      <c r="S86" s="42"/>
      <c r="T86" s="46">
        <f t="shared" si="1"/>
        <v>5</v>
      </c>
    </row>
    <row r="87" spans="1:20" s="20" customFormat="1" ht="122.25" customHeight="1">
      <c r="A87" s="27" t="s">
        <v>276</v>
      </c>
      <c r="B87" s="38"/>
      <c r="C87" s="38"/>
      <c r="D87" s="29" t="s">
        <v>277</v>
      </c>
      <c r="E87" s="27" t="s">
        <v>58</v>
      </c>
      <c r="F87" s="27" t="s">
        <v>278</v>
      </c>
      <c r="G87" s="27" t="s">
        <v>279</v>
      </c>
      <c r="H87" s="24" t="s">
        <v>280</v>
      </c>
      <c r="I87" s="24" t="s">
        <v>281</v>
      </c>
      <c r="J87" s="25" t="s">
        <v>31</v>
      </c>
      <c r="K87" s="31"/>
      <c r="L87" s="31">
        <v>3</v>
      </c>
      <c r="M87" s="31">
        <v>7</v>
      </c>
      <c r="N87" s="31">
        <v>9</v>
      </c>
      <c r="O87" s="31">
        <v>7</v>
      </c>
      <c r="P87" s="31">
        <v>3</v>
      </c>
      <c r="Q87" s="31"/>
      <c r="R87" s="31"/>
      <c r="S87" s="31"/>
      <c r="T87" s="46">
        <f t="shared" si="1"/>
        <v>29</v>
      </c>
    </row>
    <row r="88" spans="1:20" s="20" customFormat="1" ht="125.25" customHeight="1">
      <c r="A88" s="38"/>
      <c r="B88" s="38"/>
      <c r="C88" s="38"/>
      <c r="D88" s="37" t="s">
        <v>282</v>
      </c>
      <c r="E88" s="27" t="s">
        <v>58</v>
      </c>
      <c r="F88" s="38" t="s">
        <v>283</v>
      </c>
      <c r="G88" s="44" t="s">
        <v>45</v>
      </c>
      <c r="H88" s="41" t="s">
        <v>181</v>
      </c>
      <c r="I88" s="41" t="s">
        <v>284</v>
      </c>
      <c r="J88" s="25" t="s">
        <v>31</v>
      </c>
      <c r="K88" s="42"/>
      <c r="L88" s="42">
        <v>4</v>
      </c>
      <c r="M88" s="42">
        <v>12</v>
      </c>
      <c r="N88" s="42">
        <v>0</v>
      </c>
      <c r="O88" s="42">
        <v>11</v>
      </c>
      <c r="P88" s="42">
        <v>0</v>
      </c>
      <c r="Q88" s="42"/>
      <c r="R88" s="42"/>
      <c r="S88" s="42"/>
      <c r="T88" s="46">
        <f t="shared" si="1"/>
        <v>27</v>
      </c>
    </row>
    <row r="89" spans="1:20" s="20" customFormat="1" ht="126.75" customHeight="1">
      <c r="A89" s="38"/>
      <c r="B89" s="38"/>
      <c r="C89" s="38"/>
      <c r="D89" s="37" t="s">
        <v>282</v>
      </c>
      <c r="E89" s="27" t="s">
        <v>58</v>
      </c>
      <c r="F89" s="38" t="s">
        <v>283</v>
      </c>
      <c r="G89" s="44" t="s">
        <v>285</v>
      </c>
      <c r="H89" s="41" t="s">
        <v>181</v>
      </c>
      <c r="I89" s="41" t="s">
        <v>284</v>
      </c>
      <c r="J89" s="25" t="s">
        <v>31</v>
      </c>
      <c r="K89" s="42"/>
      <c r="L89" s="42">
        <v>1</v>
      </c>
      <c r="M89" s="42">
        <v>10</v>
      </c>
      <c r="N89" s="42">
        <v>2</v>
      </c>
      <c r="O89" s="42">
        <v>18</v>
      </c>
      <c r="P89" s="42">
        <v>1</v>
      </c>
      <c r="Q89" s="42"/>
      <c r="R89" s="42"/>
      <c r="S89" s="42"/>
      <c r="T89" s="46">
        <f t="shared" si="1"/>
        <v>32</v>
      </c>
    </row>
    <row r="90" spans="1:20" s="20" customFormat="1" ht="119.25" customHeight="1">
      <c r="A90" s="38" t="s">
        <v>286</v>
      </c>
      <c r="B90" s="38"/>
      <c r="C90" s="38"/>
      <c r="D90" s="37" t="s">
        <v>287</v>
      </c>
      <c r="E90" s="27" t="s">
        <v>58</v>
      </c>
      <c r="F90" s="38" t="s">
        <v>288</v>
      </c>
      <c r="G90" s="44" t="s">
        <v>259</v>
      </c>
      <c r="H90" s="41" t="s">
        <v>289</v>
      </c>
      <c r="I90" s="41" t="s">
        <v>290</v>
      </c>
      <c r="J90" s="25" t="s">
        <v>31</v>
      </c>
      <c r="K90" s="42"/>
      <c r="L90" s="42">
        <v>8</v>
      </c>
      <c r="M90" s="42">
        <v>18</v>
      </c>
      <c r="N90" s="42">
        <v>19</v>
      </c>
      <c r="O90" s="42">
        <v>20</v>
      </c>
      <c r="P90" s="42">
        <v>9</v>
      </c>
      <c r="Q90" s="42"/>
      <c r="R90" s="42"/>
      <c r="S90" s="42"/>
      <c r="T90" s="46">
        <f t="shared" si="1"/>
        <v>74</v>
      </c>
    </row>
    <row r="91" spans="1:20" s="20" customFormat="1" ht="120.75" customHeight="1">
      <c r="A91" s="38"/>
      <c r="B91" s="38"/>
      <c r="C91" s="38"/>
      <c r="D91" s="37" t="s">
        <v>291</v>
      </c>
      <c r="E91" s="27" t="s">
        <v>35</v>
      </c>
      <c r="F91" s="38" t="s">
        <v>292</v>
      </c>
      <c r="G91" s="44" t="s">
        <v>293</v>
      </c>
      <c r="H91" s="41" t="s">
        <v>294</v>
      </c>
      <c r="I91" s="41" t="s">
        <v>295</v>
      </c>
      <c r="J91" s="30" t="s">
        <v>40</v>
      </c>
      <c r="K91" s="42"/>
      <c r="L91" s="42">
        <v>6</v>
      </c>
      <c r="M91" s="42">
        <v>4</v>
      </c>
      <c r="N91" s="42">
        <v>10</v>
      </c>
      <c r="O91" s="42">
        <v>12</v>
      </c>
      <c r="P91" s="42">
        <v>12</v>
      </c>
      <c r="Q91" s="42">
        <v>6</v>
      </c>
      <c r="R91" s="42">
        <v>6</v>
      </c>
      <c r="S91" s="42"/>
      <c r="T91" s="46">
        <f t="shared" si="1"/>
        <v>56</v>
      </c>
    </row>
    <row r="92" spans="1:20" s="20" customFormat="1" ht="120.75" customHeight="1">
      <c r="A92" s="38"/>
      <c r="B92" s="38"/>
      <c r="C92" s="38"/>
      <c r="D92" s="37" t="s">
        <v>296</v>
      </c>
      <c r="E92" s="27" t="s">
        <v>85</v>
      </c>
      <c r="F92" s="38" t="s">
        <v>297</v>
      </c>
      <c r="G92" s="44" t="s">
        <v>293</v>
      </c>
      <c r="H92" s="41" t="s">
        <v>294</v>
      </c>
      <c r="I92" s="41" t="s">
        <v>295</v>
      </c>
      <c r="J92" s="30" t="s">
        <v>40</v>
      </c>
      <c r="K92" s="42"/>
      <c r="L92" s="42">
        <v>4</v>
      </c>
      <c r="M92" s="42">
        <v>5</v>
      </c>
      <c r="N92" s="42">
        <v>7</v>
      </c>
      <c r="O92" s="42">
        <v>8</v>
      </c>
      <c r="P92" s="42">
        <v>11</v>
      </c>
      <c r="Q92" s="42">
        <v>5</v>
      </c>
      <c r="R92" s="42">
        <v>1</v>
      </c>
      <c r="S92" s="42"/>
      <c r="T92" s="46">
        <f t="shared" si="1"/>
        <v>41</v>
      </c>
    </row>
    <row r="93" spans="1:20" s="20" customFormat="1" ht="124.5" customHeight="1">
      <c r="A93" s="38"/>
      <c r="B93" s="38"/>
      <c r="C93" s="38"/>
      <c r="D93" s="37" t="s">
        <v>298</v>
      </c>
      <c r="E93" s="27" t="s">
        <v>26</v>
      </c>
      <c r="F93" s="38" t="s">
        <v>299</v>
      </c>
      <c r="G93" s="44" t="s">
        <v>259</v>
      </c>
      <c r="H93" s="41" t="s">
        <v>300</v>
      </c>
      <c r="I93" s="41" t="s">
        <v>301</v>
      </c>
      <c r="J93" s="25" t="s">
        <v>31</v>
      </c>
      <c r="K93" s="42"/>
      <c r="L93" s="42">
        <v>6</v>
      </c>
      <c r="M93" s="42">
        <v>23</v>
      </c>
      <c r="N93" s="42">
        <v>1</v>
      </c>
      <c r="O93" s="42">
        <v>23</v>
      </c>
      <c r="P93" s="42">
        <v>5</v>
      </c>
      <c r="Q93" s="42"/>
      <c r="R93" s="42"/>
      <c r="S93" s="42"/>
      <c r="T93" s="46">
        <f t="shared" si="1"/>
        <v>58</v>
      </c>
    </row>
    <row r="94" spans="1:20" s="20" customFormat="1" ht="129" customHeight="1">
      <c r="A94" s="38"/>
      <c r="B94" s="38"/>
      <c r="C94" s="38"/>
      <c r="D94" s="37" t="s">
        <v>302</v>
      </c>
      <c r="E94" s="27" t="s">
        <v>93</v>
      </c>
      <c r="F94" s="38" t="s">
        <v>303</v>
      </c>
      <c r="G94" s="44" t="s">
        <v>259</v>
      </c>
      <c r="H94" s="41" t="s">
        <v>300</v>
      </c>
      <c r="I94" s="41" t="s">
        <v>301</v>
      </c>
      <c r="J94" s="25" t="s">
        <v>31</v>
      </c>
      <c r="K94" s="42"/>
      <c r="L94" s="42">
        <v>15</v>
      </c>
      <c r="M94" s="42">
        <v>30</v>
      </c>
      <c r="N94" s="42">
        <v>24</v>
      </c>
      <c r="O94" s="42">
        <v>28</v>
      </c>
      <c r="P94" s="42">
        <v>11</v>
      </c>
      <c r="Q94" s="42"/>
      <c r="R94" s="42"/>
      <c r="S94" s="42"/>
      <c r="T94" s="46">
        <f t="shared" si="1"/>
        <v>108</v>
      </c>
    </row>
    <row r="95" spans="1:20" s="20" customFormat="1" ht="122.25" customHeight="1">
      <c r="A95" s="38"/>
      <c r="B95" s="38"/>
      <c r="C95" s="38"/>
      <c r="D95" s="37" t="s">
        <v>304</v>
      </c>
      <c r="E95" s="27" t="s">
        <v>35</v>
      </c>
      <c r="F95" s="38" t="s">
        <v>305</v>
      </c>
      <c r="G95" s="44" t="s">
        <v>306</v>
      </c>
      <c r="H95" s="41" t="s">
        <v>307</v>
      </c>
      <c r="I95" s="41" t="s">
        <v>308</v>
      </c>
      <c r="J95" s="30" t="s">
        <v>40</v>
      </c>
      <c r="K95" s="42"/>
      <c r="L95" s="42">
        <v>4</v>
      </c>
      <c r="M95" s="42">
        <v>3</v>
      </c>
      <c r="N95" s="42">
        <v>8</v>
      </c>
      <c r="O95" s="42">
        <v>8</v>
      </c>
      <c r="P95" s="42">
        <v>7</v>
      </c>
      <c r="Q95" s="42">
        <v>4</v>
      </c>
      <c r="R95" s="42">
        <v>5</v>
      </c>
      <c r="S95" s="42"/>
      <c r="T95" s="46">
        <f t="shared" si="1"/>
        <v>39</v>
      </c>
    </row>
    <row r="96" spans="1:20" s="20" customFormat="1" ht="117" customHeight="1">
      <c r="A96" s="38"/>
      <c r="B96" s="38"/>
      <c r="C96" s="38"/>
      <c r="D96" s="37" t="s">
        <v>304</v>
      </c>
      <c r="E96" s="27" t="s">
        <v>35</v>
      </c>
      <c r="F96" s="38" t="s">
        <v>305</v>
      </c>
      <c r="G96" s="44" t="s">
        <v>309</v>
      </c>
      <c r="H96" s="41" t="s">
        <v>310</v>
      </c>
      <c r="I96" s="41" t="s">
        <v>308</v>
      </c>
      <c r="J96" s="30" t="s">
        <v>40</v>
      </c>
      <c r="K96" s="42"/>
      <c r="L96" s="42">
        <v>9</v>
      </c>
      <c r="M96" s="42">
        <v>9</v>
      </c>
      <c r="N96" s="42">
        <v>18</v>
      </c>
      <c r="O96" s="42">
        <v>17</v>
      </c>
      <c r="P96" s="42">
        <v>10</v>
      </c>
      <c r="Q96" s="42">
        <v>9</v>
      </c>
      <c r="R96" s="42">
        <v>8</v>
      </c>
      <c r="S96" s="42"/>
      <c r="T96" s="46">
        <f t="shared" si="1"/>
        <v>80</v>
      </c>
    </row>
    <row r="97" spans="1:20" s="20" customFormat="1" ht="126" customHeight="1">
      <c r="A97" s="38"/>
      <c r="B97" s="38"/>
      <c r="C97" s="38"/>
      <c r="D97" s="37" t="s">
        <v>311</v>
      </c>
      <c r="E97" s="27" t="s">
        <v>85</v>
      </c>
      <c r="F97" s="38" t="s">
        <v>312</v>
      </c>
      <c r="G97" s="44" t="s">
        <v>306</v>
      </c>
      <c r="H97" s="41" t="s">
        <v>307</v>
      </c>
      <c r="I97" s="41" t="s">
        <v>308</v>
      </c>
      <c r="J97" s="30" t="s">
        <v>40</v>
      </c>
      <c r="K97" s="42"/>
      <c r="L97" s="42">
        <v>3</v>
      </c>
      <c r="M97" s="42">
        <v>3</v>
      </c>
      <c r="N97" s="42">
        <v>7</v>
      </c>
      <c r="O97" s="42">
        <v>8</v>
      </c>
      <c r="P97" s="42">
        <v>7</v>
      </c>
      <c r="Q97" s="42">
        <v>4</v>
      </c>
      <c r="R97" s="42">
        <v>2</v>
      </c>
      <c r="S97" s="42"/>
      <c r="T97" s="46">
        <f t="shared" si="1"/>
        <v>34</v>
      </c>
    </row>
    <row r="98" spans="1:20" s="20" customFormat="1" ht="114.75" customHeight="1">
      <c r="A98" s="38"/>
      <c r="B98" s="38"/>
      <c r="C98" s="38"/>
      <c r="D98" s="37" t="s">
        <v>311</v>
      </c>
      <c r="E98" s="27" t="s">
        <v>85</v>
      </c>
      <c r="F98" s="38" t="s">
        <v>312</v>
      </c>
      <c r="G98" s="44" t="s">
        <v>309</v>
      </c>
      <c r="H98" s="41" t="s">
        <v>310</v>
      </c>
      <c r="I98" s="41" t="s">
        <v>308</v>
      </c>
      <c r="J98" s="30" t="s">
        <v>40</v>
      </c>
      <c r="K98" s="42"/>
      <c r="L98" s="42">
        <v>5</v>
      </c>
      <c r="M98" s="42">
        <v>4</v>
      </c>
      <c r="N98" s="42">
        <v>13</v>
      </c>
      <c r="O98" s="42">
        <v>8</v>
      </c>
      <c r="P98" s="42">
        <v>12</v>
      </c>
      <c r="Q98" s="42">
        <v>4</v>
      </c>
      <c r="R98" s="42">
        <v>2</v>
      </c>
      <c r="S98" s="42"/>
      <c r="T98" s="46">
        <f t="shared" si="1"/>
        <v>48</v>
      </c>
    </row>
    <row r="99" spans="1:20" s="20" customFormat="1" ht="138.75" customHeight="1">
      <c r="A99" s="38"/>
      <c r="B99" s="38"/>
      <c r="C99" s="38"/>
      <c r="D99" s="37" t="s">
        <v>313</v>
      </c>
      <c r="E99" s="27" t="s">
        <v>314</v>
      </c>
      <c r="F99" s="38" t="s">
        <v>315</v>
      </c>
      <c r="G99" s="44" t="s">
        <v>45</v>
      </c>
      <c r="H99" s="41" t="s">
        <v>316</v>
      </c>
      <c r="I99" s="41" t="s">
        <v>174</v>
      </c>
      <c r="J99" s="30" t="s">
        <v>40</v>
      </c>
      <c r="K99" s="42"/>
      <c r="L99" s="42">
        <v>1</v>
      </c>
      <c r="M99" s="42">
        <v>1</v>
      </c>
      <c r="N99" s="42">
        <v>20</v>
      </c>
      <c r="O99" s="42">
        <v>20</v>
      </c>
      <c r="P99" s="42">
        <v>7</v>
      </c>
      <c r="Q99" s="42">
        <v>0</v>
      </c>
      <c r="R99" s="42">
        <v>0</v>
      </c>
      <c r="S99" s="42"/>
      <c r="T99" s="46">
        <f t="shared" si="1"/>
        <v>49</v>
      </c>
    </row>
    <row r="100" spans="1:20" s="20" customFormat="1" ht="129.75" customHeight="1">
      <c r="A100" s="38"/>
      <c r="B100" s="38"/>
      <c r="C100" s="38"/>
      <c r="D100" s="37" t="s">
        <v>317</v>
      </c>
      <c r="E100" s="27" t="s">
        <v>26</v>
      </c>
      <c r="F100" s="38" t="s">
        <v>318</v>
      </c>
      <c r="G100" s="44" t="s">
        <v>319</v>
      </c>
      <c r="H100" s="41" t="s">
        <v>320</v>
      </c>
      <c r="I100" s="41" t="s">
        <v>44</v>
      </c>
      <c r="J100" s="25" t="s">
        <v>31</v>
      </c>
      <c r="K100" s="42"/>
      <c r="L100" s="42">
        <v>5</v>
      </c>
      <c r="M100" s="42">
        <v>11</v>
      </c>
      <c r="N100" s="42">
        <v>10</v>
      </c>
      <c r="O100" s="42">
        <v>8</v>
      </c>
      <c r="P100" s="42">
        <v>4</v>
      </c>
      <c r="Q100" s="42"/>
      <c r="R100" s="42"/>
      <c r="S100" s="42"/>
      <c r="T100" s="46">
        <f t="shared" si="1"/>
        <v>38</v>
      </c>
    </row>
    <row r="101" spans="1:20" s="20" customFormat="1" ht="147.75" customHeight="1">
      <c r="A101" s="38"/>
      <c r="B101" s="38"/>
      <c r="C101" s="38"/>
      <c r="D101" s="37" t="s">
        <v>321</v>
      </c>
      <c r="E101" s="27" t="s">
        <v>322</v>
      </c>
      <c r="F101" s="38" t="s">
        <v>323</v>
      </c>
      <c r="G101" s="44" t="s">
        <v>319</v>
      </c>
      <c r="H101" s="41" t="s">
        <v>320</v>
      </c>
      <c r="I101" s="41" t="s">
        <v>44</v>
      </c>
      <c r="J101" s="25" t="s">
        <v>31</v>
      </c>
      <c r="K101" s="42"/>
      <c r="L101" s="42">
        <v>4</v>
      </c>
      <c r="M101" s="42">
        <v>6</v>
      </c>
      <c r="N101" s="42">
        <v>1</v>
      </c>
      <c r="O101" s="42">
        <v>2</v>
      </c>
      <c r="P101" s="42">
        <v>1</v>
      </c>
      <c r="Q101" s="42"/>
      <c r="R101" s="42"/>
      <c r="S101" s="42"/>
      <c r="T101" s="46">
        <f t="shared" si="1"/>
        <v>14</v>
      </c>
    </row>
    <row r="102" spans="1:20" s="20" customFormat="1" ht="129" customHeight="1">
      <c r="A102" s="38"/>
      <c r="B102" s="38"/>
      <c r="C102" s="38"/>
      <c r="D102" s="37" t="s">
        <v>324</v>
      </c>
      <c r="E102" s="27" t="s">
        <v>325</v>
      </c>
      <c r="F102" s="38" t="s">
        <v>326</v>
      </c>
      <c r="G102" s="44" t="s">
        <v>45</v>
      </c>
      <c r="H102" s="41" t="s">
        <v>327</v>
      </c>
      <c r="I102" s="41" t="s">
        <v>328</v>
      </c>
      <c r="J102" s="25" t="s">
        <v>31</v>
      </c>
      <c r="K102" s="42"/>
      <c r="L102" s="42">
        <v>0</v>
      </c>
      <c r="M102" s="42">
        <v>64</v>
      </c>
      <c r="N102" s="42">
        <v>22</v>
      </c>
      <c r="O102" s="42">
        <v>22</v>
      </c>
      <c r="P102" s="42">
        <v>0</v>
      </c>
      <c r="Q102" s="42"/>
      <c r="R102" s="42"/>
      <c r="S102" s="42"/>
      <c r="T102" s="46">
        <f t="shared" si="1"/>
        <v>108</v>
      </c>
    </row>
    <row r="103" spans="1:20" s="20" customFormat="1" ht="129" customHeight="1">
      <c r="A103" s="38"/>
      <c r="B103" s="38"/>
      <c r="C103" s="38"/>
      <c r="D103" s="37" t="s">
        <v>329</v>
      </c>
      <c r="E103" s="27" t="s">
        <v>325</v>
      </c>
      <c r="F103" s="38" t="s">
        <v>330</v>
      </c>
      <c r="G103" s="44" t="s">
        <v>45</v>
      </c>
      <c r="H103" s="41" t="s">
        <v>327</v>
      </c>
      <c r="I103" s="41" t="s">
        <v>328</v>
      </c>
      <c r="J103" s="25" t="s">
        <v>31</v>
      </c>
      <c r="K103" s="42"/>
      <c r="L103" s="42">
        <v>0</v>
      </c>
      <c r="M103" s="42">
        <v>52</v>
      </c>
      <c r="N103" s="42">
        <v>22</v>
      </c>
      <c r="O103" s="42">
        <v>22</v>
      </c>
      <c r="P103" s="42">
        <v>0</v>
      </c>
      <c r="Q103" s="42"/>
      <c r="R103" s="42"/>
      <c r="S103" s="42"/>
      <c r="T103" s="46">
        <f t="shared" si="1"/>
        <v>96</v>
      </c>
    </row>
    <row r="104" spans="1:20" s="20" customFormat="1" ht="122.25" customHeight="1">
      <c r="A104" s="38"/>
      <c r="B104" s="38"/>
      <c r="C104" s="38"/>
      <c r="D104" s="37" t="s">
        <v>331</v>
      </c>
      <c r="E104" s="27" t="s">
        <v>325</v>
      </c>
      <c r="F104" s="38" t="s">
        <v>332</v>
      </c>
      <c r="G104" s="44" t="s">
        <v>45</v>
      </c>
      <c r="H104" s="41" t="s">
        <v>327</v>
      </c>
      <c r="I104" s="41" t="s">
        <v>328</v>
      </c>
      <c r="J104" s="25" t="s">
        <v>31</v>
      </c>
      <c r="K104" s="42"/>
      <c r="L104" s="42">
        <v>8</v>
      </c>
      <c r="M104" s="42">
        <v>13</v>
      </c>
      <c r="N104" s="42">
        <v>1</v>
      </c>
      <c r="O104" s="42">
        <v>2</v>
      </c>
      <c r="P104" s="42">
        <v>0</v>
      </c>
      <c r="Q104" s="42"/>
      <c r="R104" s="42"/>
      <c r="S104" s="42"/>
      <c r="T104" s="46">
        <f t="shared" si="1"/>
        <v>24</v>
      </c>
    </row>
    <row r="105" spans="1:20" s="20" customFormat="1" ht="136.5" customHeight="1">
      <c r="A105" s="38"/>
      <c r="B105" s="38"/>
      <c r="C105" s="38"/>
      <c r="D105" s="37" t="s">
        <v>333</v>
      </c>
      <c r="E105" s="27" t="s">
        <v>232</v>
      </c>
      <c r="F105" s="38" t="s">
        <v>334</v>
      </c>
      <c r="G105" s="44" t="s">
        <v>335</v>
      </c>
      <c r="H105" s="41" t="s">
        <v>146</v>
      </c>
      <c r="I105" s="41" t="s">
        <v>336</v>
      </c>
      <c r="J105" s="30" t="s">
        <v>148</v>
      </c>
      <c r="K105" s="42"/>
      <c r="L105" s="42">
        <v>0</v>
      </c>
      <c r="M105" s="42">
        <v>9</v>
      </c>
      <c r="N105" s="42">
        <v>6</v>
      </c>
      <c r="O105" s="42">
        <v>22</v>
      </c>
      <c r="P105" s="42">
        <v>23</v>
      </c>
      <c r="Q105" s="42">
        <v>20</v>
      </c>
      <c r="R105" s="42">
        <v>10</v>
      </c>
      <c r="S105" s="42">
        <v>9</v>
      </c>
      <c r="T105" s="46">
        <f t="shared" si="1"/>
        <v>99</v>
      </c>
    </row>
    <row r="106" spans="1:20" s="20" customFormat="1" ht="138.75" customHeight="1">
      <c r="A106" s="38"/>
      <c r="B106" s="38"/>
      <c r="C106" s="38"/>
      <c r="D106" s="37" t="s">
        <v>337</v>
      </c>
      <c r="E106" s="27" t="s">
        <v>232</v>
      </c>
      <c r="F106" s="38" t="s">
        <v>338</v>
      </c>
      <c r="G106" s="44" t="s">
        <v>339</v>
      </c>
      <c r="H106" s="41" t="s">
        <v>146</v>
      </c>
      <c r="I106" s="41" t="s">
        <v>336</v>
      </c>
      <c r="J106" s="30" t="s">
        <v>148</v>
      </c>
      <c r="K106" s="42"/>
      <c r="L106" s="42">
        <v>0</v>
      </c>
      <c r="M106" s="42">
        <v>6</v>
      </c>
      <c r="N106" s="42">
        <v>1</v>
      </c>
      <c r="O106" s="42">
        <v>7</v>
      </c>
      <c r="P106" s="42">
        <v>5</v>
      </c>
      <c r="Q106" s="42">
        <v>4</v>
      </c>
      <c r="R106" s="42">
        <v>1</v>
      </c>
      <c r="S106" s="42">
        <v>2</v>
      </c>
      <c r="T106" s="46">
        <f t="shared" si="1"/>
        <v>26</v>
      </c>
    </row>
    <row r="107" spans="1:20" s="20" customFormat="1" ht="129" customHeight="1">
      <c r="A107" s="38"/>
      <c r="B107" s="38"/>
      <c r="C107" s="38"/>
      <c r="D107" s="37" t="s">
        <v>340</v>
      </c>
      <c r="E107" s="27" t="s">
        <v>150</v>
      </c>
      <c r="F107" s="38" t="s">
        <v>341</v>
      </c>
      <c r="G107" s="44" t="s">
        <v>342</v>
      </c>
      <c r="H107" s="41" t="s">
        <v>146</v>
      </c>
      <c r="I107" s="41" t="s">
        <v>336</v>
      </c>
      <c r="J107" s="30" t="s">
        <v>40</v>
      </c>
      <c r="K107" s="42"/>
      <c r="L107" s="42">
        <v>4</v>
      </c>
      <c r="M107" s="42">
        <v>5</v>
      </c>
      <c r="N107" s="42">
        <v>9</v>
      </c>
      <c r="O107" s="42">
        <v>1</v>
      </c>
      <c r="P107" s="42">
        <v>2</v>
      </c>
      <c r="Q107" s="42">
        <v>1</v>
      </c>
      <c r="R107" s="42">
        <v>0</v>
      </c>
      <c r="S107" s="42"/>
      <c r="T107" s="46">
        <f t="shared" si="1"/>
        <v>22</v>
      </c>
    </row>
    <row r="108" spans="1:20" s="20" customFormat="1" ht="131.25" customHeight="1">
      <c r="A108" s="38"/>
      <c r="B108" s="38"/>
      <c r="C108" s="38"/>
      <c r="D108" s="37" t="s">
        <v>343</v>
      </c>
      <c r="E108" s="27" t="s">
        <v>155</v>
      </c>
      <c r="F108" s="38" t="s">
        <v>344</v>
      </c>
      <c r="G108" s="44" t="s">
        <v>345</v>
      </c>
      <c r="H108" s="41" t="s">
        <v>243</v>
      </c>
      <c r="I108" s="41" t="s">
        <v>346</v>
      </c>
      <c r="J108" s="30" t="s">
        <v>40</v>
      </c>
      <c r="K108" s="42"/>
      <c r="L108" s="42">
        <v>6</v>
      </c>
      <c r="M108" s="42">
        <v>0</v>
      </c>
      <c r="N108" s="42">
        <v>4</v>
      </c>
      <c r="O108" s="42">
        <v>0</v>
      </c>
      <c r="P108" s="42">
        <v>0</v>
      </c>
      <c r="Q108" s="42">
        <v>0</v>
      </c>
      <c r="R108" s="42">
        <v>0</v>
      </c>
      <c r="S108" s="42"/>
      <c r="T108" s="46">
        <f t="shared" si="1"/>
        <v>10</v>
      </c>
    </row>
    <row r="109" spans="1:20" s="20" customFormat="1" ht="132" customHeight="1">
      <c r="A109" s="38"/>
      <c r="B109" s="38"/>
      <c r="C109" s="38"/>
      <c r="D109" s="37" t="s">
        <v>347</v>
      </c>
      <c r="E109" s="27" t="s">
        <v>155</v>
      </c>
      <c r="F109" s="38" t="s">
        <v>348</v>
      </c>
      <c r="G109" s="44" t="s">
        <v>339</v>
      </c>
      <c r="H109" s="41" t="s">
        <v>146</v>
      </c>
      <c r="I109" s="41" t="s">
        <v>336</v>
      </c>
      <c r="J109" s="30" t="s">
        <v>40</v>
      </c>
      <c r="K109" s="42"/>
      <c r="L109" s="42">
        <v>3</v>
      </c>
      <c r="M109" s="42">
        <v>3</v>
      </c>
      <c r="N109" s="42">
        <v>2</v>
      </c>
      <c r="O109" s="42">
        <v>1</v>
      </c>
      <c r="P109" s="42">
        <v>2</v>
      </c>
      <c r="Q109" s="42">
        <v>3</v>
      </c>
      <c r="R109" s="42">
        <v>0</v>
      </c>
      <c r="S109" s="42"/>
      <c r="T109" s="46">
        <f t="shared" si="1"/>
        <v>14</v>
      </c>
    </row>
    <row r="110" spans="1:20" s="20" customFormat="1" ht="134.25" customHeight="1">
      <c r="A110" s="38"/>
      <c r="B110" s="38"/>
      <c r="C110" s="38"/>
      <c r="D110" s="37" t="s">
        <v>349</v>
      </c>
      <c r="E110" s="27" t="s">
        <v>155</v>
      </c>
      <c r="F110" s="38" t="s">
        <v>350</v>
      </c>
      <c r="G110" s="44" t="s">
        <v>335</v>
      </c>
      <c r="H110" s="41" t="s">
        <v>146</v>
      </c>
      <c r="I110" s="41" t="s">
        <v>336</v>
      </c>
      <c r="J110" s="30" t="s">
        <v>40</v>
      </c>
      <c r="K110" s="42"/>
      <c r="L110" s="42">
        <v>11</v>
      </c>
      <c r="M110" s="42">
        <v>9</v>
      </c>
      <c r="N110" s="42">
        <v>19</v>
      </c>
      <c r="O110" s="42">
        <v>20</v>
      </c>
      <c r="P110" s="42">
        <v>19</v>
      </c>
      <c r="Q110" s="42">
        <v>9</v>
      </c>
      <c r="R110" s="42">
        <v>8</v>
      </c>
      <c r="S110" s="42"/>
      <c r="T110" s="46">
        <f t="shared" si="1"/>
        <v>95</v>
      </c>
    </row>
    <row r="111" spans="1:20" s="20" customFormat="1" ht="129" customHeight="1">
      <c r="A111" s="38"/>
      <c r="B111" s="38"/>
      <c r="C111" s="38"/>
      <c r="D111" s="37" t="s">
        <v>351</v>
      </c>
      <c r="E111" s="27" t="s">
        <v>155</v>
      </c>
      <c r="F111" s="38" t="s">
        <v>352</v>
      </c>
      <c r="G111" s="44" t="s">
        <v>342</v>
      </c>
      <c r="H111" s="38" t="s">
        <v>146</v>
      </c>
      <c r="I111" s="41" t="s">
        <v>336</v>
      </c>
      <c r="J111" s="30" t="s">
        <v>40</v>
      </c>
      <c r="K111" s="42"/>
      <c r="L111" s="42">
        <v>3</v>
      </c>
      <c r="M111" s="42">
        <v>11</v>
      </c>
      <c r="N111" s="42">
        <v>21</v>
      </c>
      <c r="O111" s="42">
        <v>15</v>
      </c>
      <c r="P111" s="42">
        <v>16</v>
      </c>
      <c r="Q111" s="42">
        <v>6</v>
      </c>
      <c r="R111" s="42">
        <v>11</v>
      </c>
      <c r="S111" s="42"/>
      <c r="T111" s="46">
        <f t="shared" si="1"/>
        <v>83</v>
      </c>
    </row>
    <row r="112" spans="1:20" s="20" customFormat="1" ht="126" customHeight="1">
      <c r="A112" s="38"/>
      <c r="B112" s="38"/>
      <c r="C112" s="38"/>
      <c r="D112" s="37" t="s">
        <v>353</v>
      </c>
      <c r="E112" s="27" t="s">
        <v>26</v>
      </c>
      <c r="F112" s="38" t="s">
        <v>354</v>
      </c>
      <c r="G112" s="44" t="s">
        <v>355</v>
      </c>
      <c r="H112" s="41" t="s">
        <v>356</v>
      </c>
      <c r="I112" s="41" t="s">
        <v>136</v>
      </c>
      <c r="J112" s="25" t="s">
        <v>31</v>
      </c>
      <c r="K112" s="42"/>
      <c r="L112" s="42">
        <v>4</v>
      </c>
      <c r="M112" s="42">
        <v>9</v>
      </c>
      <c r="N112" s="42">
        <v>9</v>
      </c>
      <c r="O112" s="42">
        <v>5</v>
      </c>
      <c r="P112" s="42">
        <v>0</v>
      </c>
      <c r="Q112" s="42"/>
      <c r="R112" s="42"/>
      <c r="S112" s="42"/>
      <c r="T112" s="46">
        <f t="shared" si="1"/>
        <v>27</v>
      </c>
    </row>
    <row r="113" spans="1:20" s="20" customFormat="1" ht="122.25" customHeight="1">
      <c r="A113" s="38"/>
      <c r="B113" s="38"/>
      <c r="C113" s="38"/>
      <c r="D113" s="37" t="s">
        <v>357</v>
      </c>
      <c r="E113" s="27" t="s">
        <v>26</v>
      </c>
      <c r="F113" s="38" t="s">
        <v>358</v>
      </c>
      <c r="G113" s="44" t="s">
        <v>359</v>
      </c>
      <c r="H113" s="41" t="s">
        <v>360</v>
      </c>
      <c r="I113" s="41" t="s">
        <v>361</v>
      </c>
      <c r="J113" s="25" t="s">
        <v>31</v>
      </c>
      <c r="K113" s="42"/>
      <c r="L113" s="42">
        <v>10</v>
      </c>
      <c r="M113" s="42">
        <v>13</v>
      </c>
      <c r="N113" s="42">
        <v>16</v>
      </c>
      <c r="O113" s="42">
        <v>12</v>
      </c>
      <c r="P113" s="42">
        <v>4</v>
      </c>
      <c r="Q113" s="42"/>
      <c r="R113" s="42"/>
      <c r="S113" s="42"/>
      <c r="T113" s="46">
        <f t="shared" si="1"/>
        <v>55</v>
      </c>
    </row>
    <row r="114" spans="1:20" s="20" customFormat="1" ht="120.75" customHeight="1">
      <c r="A114" s="38"/>
      <c r="B114" s="38"/>
      <c r="C114" s="38"/>
      <c r="D114" s="37" t="s">
        <v>362</v>
      </c>
      <c r="E114" s="27" t="s">
        <v>26</v>
      </c>
      <c r="F114" s="38" t="s">
        <v>363</v>
      </c>
      <c r="G114" s="44" t="s">
        <v>259</v>
      </c>
      <c r="H114" s="41" t="s">
        <v>364</v>
      </c>
      <c r="I114" s="41" t="s">
        <v>365</v>
      </c>
      <c r="J114" s="25" t="s">
        <v>31</v>
      </c>
      <c r="K114" s="42"/>
      <c r="L114" s="42">
        <v>8</v>
      </c>
      <c r="M114" s="42">
        <v>19</v>
      </c>
      <c r="N114" s="42">
        <v>14</v>
      </c>
      <c r="O114" s="42">
        <v>11</v>
      </c>
      <c r="P114" s="42">
        <v>3</v>
      </c>
      <c r="Q114" s="42"/>
      <c r="R114" s="42"/>
      <c r="S114" s="42"/>
      <c r="T114" s="46">
        <f t="shared" si="1"/>
        <v>55</v>
      </c>
    </row>
    <row r="115" spans="1:20" s="20" customFormat="1" ht="120" customHeight="1">
      <c r="A115" s="38"/>
      <c r="B115" s="38"/>
      <c r="C115" s="38"/>
      <c r="D115" s="37" t="s">
        <v>362</v>
      </c>
      <c r="E115" s="27" t="s">
        <v>26</v>
      </c>
      <c r="F115" s="38" t="s">
        <v>363</v>
      </c>
      <c r="G115" s="44" t="s">
        <v>359</v>
      </c>
      <c r="H115" s="41" t="s">
        <v>364</v>
      </c>
      <c r="I115" s="41" t="s">
        <v>365</v>
      </c>
      <c r="J115" s="25" t="s">
        <v>31</v>
      </c>
      <c r="K115" s="42"/>
      <c r="L115" s="42">
        <v>10</v>
      </c>
      <c r="M115" s="42">
        <v>21</v>
      </c>
      <c r="N115" s="42">
        <v>18</v>
      </c>
      <c r="O115" s="42">
        <v>14</v>
      </c>
      <c r="P115" s="42">
        <v>8</v>
      </c>
      <c r="Q115" s="42"/>
      <c r="R115" s="42"/>
      <c r="S115" s="42"/>
      <c r="T115" s="46">
        <f t="shared" si="1"/>
        <v>71</v>
      </c>
    </row>
    <row r="116" spans="1:20" s="20" customFormat="1" ht="126" customHeight="1">
      <c r="A116" s="38"/>
      <c r="B116" s="38"/>
      <c r="C116" s="38"/>
      <c r="D116" s="37" t="s">
        <v>366</v>
      </c>
      <c r="E116" s="27" t="s">
        <v>35</v>
      </c>
      <c r="F116" s="38" t="s">
        <v>367</v>
      </c>
      <c r="G116" s="44" t="s">
        <v>368</v>
      </c>
      <c r="H116" s="41" t="s">
        <v>369</v>
      </c>
      <c r="I116" s="41" t="s">
        <v>370</v>
      </c>
      <c r="J116" s="30" t="s">
        <v>40</v>
      </c>
      <c r="K116" s="42"/>
      <c r="L116" s="42">
        <v>7</v>
      </c>
      <c r="M116" s="42">
        <v>3</v>
      </c>
      <c r="N116" s="42">
        <v>12</v>
      </c>
      <c r="O116" s="42">
        <v>11</v>
      </c>
      <c r="P116" s="42">
        <v>10</v>
      </c>
      <c r="Q116" s="42">
        <v>4</v>
      </c>
      <c r="R116" s="42">
        <v>2</v>
      </c>
      <c r="S116" s="42"/>
      <c r="T116" s="46">
        <f t="shared" si="1"/>
        <v>49</v>
      </c>
    </row>
    <row r="117" spans="1:20" s="20" customFormat="1" ht="139.5" customHeight="1">
      <c r="A117" s="38"/>
      <c r="B117" s="38"/>
      <c r="C117" s="38"/>
      <c r="D117" s="37" t="s">
        <v>371</v>
      </c>
      <c r="E117" s="27" t="s">
        <v>35</v>
      </c>
      <c r="F117" s="38" t="s">
        <v>372</v>
      </c>
      <c r="G117" s="44" t="s">
        <v>259</v>
      </c>
      <c r="H117" s="41" t="s">
        <v>316</v>
      </c>
      <c r="I117" s="41" t="s">
        <v>174</v>
      </c>
      <c r="J117" s="30" t="s">
        <v>40</v>
      </c>
      <c r="K117" s="42"/>
      <c r="L117" s="42">
        <v>1</v>
      </c>
      <c r="M117" s="42">
        <v>2</v>
      </c>
      <c r="N117" s="42">
        <v>9</v>
      </c>
      <c r="O117" s="42">
        <v>7</v>
      </c>
      <c r="P117" s="42">
        <v>7</v>
      </c>
      <c r="Q117" s="42">
        <v>0</v>
      </c>
      <c r="R117" s="42">
        <v>1</v>
      </c>
      <c r="S117" s="42"/>
      <c r="T117" s="46">
        <f t="shared" si="1"/>
        <v>27</v>
      </c>
    </row>
    <row r="118" spans="1:20" s="20" customFormat="1" ht="141" customHeight="1">
      <c r="A118" s="38"/>
      <c r="B118" s="38"/>
      <c r="C118" s="38"/>
      <c r="D118" s="37" t="s">
        <v>371</v>
      </c>
      <c r="E118" s="27" t="s">
        <v>35</v>
      </c>
      <c r="F118" s="38" t="s">
        <v>372</v>
      </c>
      <c r="G118" s="44" t="s">
        <v>45</v>
      </c>
      <c r="H118" s="41" t="s">
        <v>316</v>
      </c>
      <c r="I118" s="41" t="s">
        <v>174</v>
      </c>
      <c r="J118" s="30" t="s">
        <v>40</v>
      </c>
      <c r="K118" s="42"/>
      <c r="L118" s="42">
        <v>1</v>
      </c>
      <c r="M118" s="42">
        <v>1</v>
      </c>
      <c r="N118" s="42">
        <v>8</v>
      </c>
      <c r="O118" s="42">
        <v>7</v>
      </c>
      <c r="P118" s="42">
        <v>4</v>
      </c>
      <c r="Q118" s="42">
        <v>0</v>
      </c>
      <c r="R118" s="42">
        <v>4</v>
      </c>
      <c r="S118" s="42"/>
      <c r="T118" s="46">
        <f t="shared" si="1"/>
        <v>25</v>
      </c>
    </row>
    <row r="119" spans="1:20" s="20" customFormat="1" ht="141" customHeight="1">
      <c r="A119" s="38"/>
      <c r="B119" s="38"/>
      <c r="C119" s="38"/>
      <c r="D119" s="37" t="s">
        <v>373</v>
      </c>
      <c r="E119" s="27" t="s">
        <v>18</v>
      </c>
      <c r="F119" s="38" t="s">
        <v>374</v>
      </c>
      <c r="G119" s="44" t="s">
        <v>45</v>
      </c>
      <c r="H119" s="41" t="s">
        <v>203</v>
      </c>
      <c r="I119" s="41" t="s">
        <v>375</v>
      </c>
      <c r="J119" s="25" t="s">
        <v>31</v>
      </c>
      <c r="K119" s="42"/>
      <c r="L119" s="42">
        <v>3</v>
      </c>
      <c r="M119" s="42">
        <v>0</v>
      </c>
      <c r="N119" s="42">
        <v>0</v>
      </c>
      <c r="O119" s="42">
        <v>11</v>
      </c>
      <c r="P119" s="42">
        <v>7</v>
      </c>
      <c r="Q119" s="42"/>
      <c r="R119" s="42"/>
      <c r="S119" s="42"/>
      <c r="T119" s="46">
        <f t="shared" si="1"/>
        <v>21</v>
      </c>
    </row>
    <row r="120" spans="1:20" s="20" customFormat="1" ht="130.5" customHeight="1">
      <c r="A120" s="38"/>
      <c r="B120" s="38"/>
      <c r="C120" s="38"/>
      <c r="D120" s="37" t="s">
        <v>376</v>
      </c>
      <c r="E120" s="27" t="s">
        <v>93</v>
      </c>
      <c r="F120" s="38" t="s">
        <v>377</v>
      </c>
      <c r="G120" s="44" t="s">
        <v>45</v>
      </c>
      <c r="H120" s="41" t="s">
        <v>203</v>
      </c>
      <c r="I120" s="41" t="s">
        <v>375</v>
      </c>
      <c r="J120" s="25" t="s">
        <v>31</v>
      </c>
      <c r="K120" s="42"/>
      <c r="L120" s="42">
        <v>13</v>
      </c>
      <c r="M120" s="42">
        <v>9</v>
      </c>
      <c r="N120" s="42">
        <v>20</v>
      </c>
      <c r="O120" s="42">
        <v>1</v>
      </c>
      <c r="P120" s="42">
        <v>2</v>
      </c>
      <c r="Q120" s="42"/>
      <c r="R120" s="42"/>
      <c r="S120" s="42"/>
      <c r="T120" s="46">
        <f t="shared" si="1"/>
        <v>45</v>
      </c>
    </row>
    <row r="121" spans="1:20" s="20" customFormat="1" ht="144" customHeight="1">
      <c r="A121" s="38"/>
      <c r="B121" s="38"/>
      <c r="C121" s="38"/>
      <c r="D121" s="37" t="s">
        <v>378</v>
      </c>
      <c r="E121" s="27" t="s">
        <v>379</v>
      </c>
      <c r="F121" s="38" t="s">
        <v>380</v>
      </c>
      <c r="G121" s="44" t="s">
        <v>381</v>
      </c>
      <c r="H121" s="41" t="s">
        <v>382</v>
      </c>
      <c r="I121" s="41" t="s">
        <v>83</v>
      </c>
      <c r="J121" s="30" t="s">
        <v>40</v>
      </c>
      <c r="K121" s="42"/>
      <c r="L121" s="42">
        <v>13</v>
      </c>
      <c r="M121" s="42">
        <v>12</v>
      </c>
      <c r="N121" s="42">
        <v>25</v>
      </c>
      <c r="O121" s="42">
        <v>30</v>
      </c>
      <c r="P121" s="42">
        <v>25</v>
      </c>
      <c r="Q121" s="42">
        <v>12</v>
      </c>
      <c r="R121" s="42">
        <v>13</v>
      </c>
      <c r="S121" s="42"/>
      <c r="T121" s="46">
        <f t="shared" si="1"/>
        <v>130</v>
      </c>
    </row>
    <row r="122" spans="1:20" s="20" customFormat="1" ht="135" customHeight="1">
      <c r="A122" s="38"/>
      <c r="B122" s="38"/>
      <c r="C122" s="38"/>
      <c r="D122" s="37" t="s">
        <v>383</v>
      </c>
      <c r="E122" s="27" t="s">
        <v>384</v>
      </c>
      <c r="F122" s="38" t="s">
        <v>385</v>
      </c>
      <c r="G122" s="44" t="s">
        <v>45</v>
      </c>
      <c r="H122" s="41" t="s">
        <v>386</v>
      </c>
      <c r="I122" s="41" t="s">
        <v>387</v>
      </c>
      <c r="J122" s="25" t="s">
        <v>31</v>
      </c>
      <c r="K122" s="42"/>
      <c r="L122" s="42">
        <v>16</v>
      </c>
      <c r="M122" s="42">
        <v>30</v>
      </c>
      <c r="N122" s="42">
        <v>23</v>
      </c>
      <c r="O122" s="42">
        <v>21</v>
      </c>
      <c r="P122" s="42">
        <v>16</v>
      </c>
      <c r="Q122" s="42"/>
      <c r="R122" s="42"/>
      <c r="S122" s="42"/>
      <c r="T122" s="46">
        <f t="shared" si="1"/>
        <v>106</v>
      </c>
    </row>
    <row r="123" spans="1:20" s="20" customFormat="1" ht="148.5" customHeight="1">
      <c r="A123" s="38"/>
      <c r="B123" s="38"/>
      <c r="C123" s="38"/>
      <c r="D123" s="37" t="s">
        <v>388</v>
      </c>
      <c r="E123" s="27" t="s">
        <v>150</v>
      </c>
      <c r="F123" s="38" t="s">
        <v>389</v>
      </c>
      <c r="G123" s="44" t="s">
        <v>342</v>
      </c>
      <c r="H123" s="41" t="s">
        <v>146</v>
      </c>
      <c r="I123" s="41" t="s">
        <v>336</v>
      </c>
      <c r="J123" s="30" t="s">
        <v>40</v>
      </c>
      <c r="K123" s="42"/>
      <c r="L123" s="42">
        <v>4</v>
      </c>
      <c r="M123" s="42">
        <v>5</v>
      </c>
      <c r="N123" s="42">
        <v>2</v>
      </c>
      <c r="O123" s="42">
        <v>5</v>
      </c>
      <c r="P123" s="42">
        <v>0</v>
      </c>
      <c r="Q123" s="42">
        <v>0</v>
      </c>
      <c r="R123" s="42">
        <v>0</v>
      </c>
      <c r="S123" s="42"/>
      <c r="T123" s="46">
        <f t="shared" si="1"/>
        <v>16</v>
      </c>
    </row>
    <row r="124" spans="1:20" s="20" customFormat="1" ht="135" customHeight="1">
      <c r="A124" s="38"/>
      <c r="B124" s="38"/>
      <c r="C124" s="38"/>
      <c r="D124" s="37" t="s">
        <v>390</v>
      </c>
      <c r="E124" s="27" t="s">
        <v>26</v>
      </c>
      <c r="F124" s="38" t="s">
        <v>391</v>
      </c>
      <c r="G124" s="44" t="s">
        <v>392</v>
      </c>
      <c r="H124" s="41" t="s">
        <v>360</v>
      </c>
      <c r="I124" s="41" t="s">
        <v>393</v>
      </c>
      <c r="J124" s="25" t="s">
        <v>31</v>
      </c>
      <c r="K124" s="42"/>
      <c r="L124" s="42">
        <v>13</v>
      </c>
      <c r="M124" s="42">
        <v>26</v>
      </c>
      <c r="N124" s="42">
        <v>25</v>
      </c>
      <c r="O124" s="42">
        <v>26</v>
      </c>
      <c r="P124" s="42">
        <v>11</v>
      </c>
      <c r="Q124" s="42"/>
      <c r="R124" s="42"/>
      <c r="S124" s="42"/>
      <c r="T124" s="46">
        <f t="shared" si="1"/>
        <v>101</v>
      </c>
    </row>
    <row r="125" spans="1:20" s="20" customFormat="1" ht="153.75" customHeight="1">
      <c r="A125" s="38"/>
      <c r="B125" s="38"/>
      <c r="C125" s="38"/>
      <c r="D125" s="37" t="s">
        <v>394</v>
      </c>
      <c r="E125" s="27" t="s">
        <v>18</v>
      </c>
      <c r="F125" s="38" t="s">
        <v>395</v>
      </c>
      <c r="G125" s="44" t="s">
        <v>396</v>
      </c>
      <c r="H125" s="41" t="s">
        <v>397</v>
      </c>
      <c r="I125" s="41" t="s">
        <v>398</v>
      </c>
      <c r="J125" s="25" t="s">
        <v>31</v>
      </c>
      <c r="K125" s="42"/>
      <c r="L125" s="42">
        <v>9</v>
      </c>
      <c r="M125" s="42">
        <v>22</v>
      </c>
      <c r="N125" s="42">
        <v>22</v>
      </c>
      <c r="O125" s="42">
        <v>20</v>
      </c>
      <c r="P125" s="42">
        <v>10</v>
      </c>
      <c r="Q125" s="42"/>
      <c r="R125" s="42"/>
      <c r="S125" s="42"/>
      <c r="T125" s="46">
        <f t="shared" si="1"/>
        <v>83</v>
      </c>
    </row>
    <row r="126" spans="1:20" s="20" customFormat="1" ht="149.25" customHeight="1">
      <c r="A126" s="38"/>
      <c r="B126" s="38"/>
      <c r="C126" s="38"/>
      <c r="D126" s="37" t="s">
        <v>399</v>
      </c>
      <c r="E126" s="27" t="s">
        <v>18</v>
      </c>
      <c r="F126" s="38" t="s">
        <v>400</v>
      </c>
      <c r="G126" s="44" t="s">
        <v>401</v>
      </c>
      <c r="H126" s="41" t="s">
        <v>402</v>
      </c>
      <c r="I126" s="41" t="s">
        <v>403</v>
      </c>
      <c r="J126" s="25" t="s">
        <v>31</v>
      </c>
      <c r="K126" s="42"/>
      <c r="L126" s="42">
        <v>1</v>
      </c>
      <c r="M126" s="42">
        <v>5</v>
      </c>
      <c r="N126" s="42">
        <v>3</v>
      </c>
      <c r="O126" s="42">
        <v>1</v>
      </c>
      <c r="P126" s="42">
        <v>4</v>
      </c>
      <c r="Q126" s="42"/>
      <c r="R126" s="42"/>
      <c r="S126" s="42"/>
      <c r="T126" s="46">
        <f t="shared" si="1"/>
        <v>14</v>
      </c>
    </row>
    <row r="127" spans="1:20" s="20" customFormat="1" ht="146.25" customHeight="1">
      <c r="A127" s="38"/>
      <c r="B127" s="38"/>
      <c r="C127" s="38"/>
      <c r="D127" s="37" t="s">
        <v>404</v>
      </c>
      <c r="E127" s="27" t="s">
        <v>405</v>
      </c>
      <c r="F127" s="38" t="s">
        <v>406</v>
      </c>
      <c r="G127" s="44" t="s">
        <v>45</v>
      </c>
      <c r="H127" s="41" t="s">
        <v>407</v>
      </c>
      <c r="I127" s="41" t="s">
        <v>408</v>
      </c>
      <c r="J127" s="30" t="s">
        <v>40</v>
      </c>
      <c r="K127" s="42"/>
      <c r="L127" s="42">
        <v>3</v>
      </c>
      <c r="M127" s="42">
        <v>3</v>
      </c>
      <c r="N127" s="42">
        <v>6</v>
      </c>
      <c r="O127" s="42">
        <v>6</v>
      </c>
      <c r="P127" s="42">
        <v>6</v>
      </c>
      <c r="Q127" s="42">
        <v>2</v>
      </c>
      <c r="R127" s="42">
        <v>3</v>
      </c>
      <c r="S127" s="42"/>
      <c r="T127" s="46">
        <f t="shared" si="1"/>
        <v>29</v>
      </c>
    </row>
    <row r="128" spans="1:20" s="20" customFormat="1" ht="136.5" customHeight="1">
      <c r="A128" s="38"/>
      <c r="B128" s="38"/>
      <c r="C128" s="38"/>
      <c r="D128" s="37" t="s">
        <v>409</v>
      </c>
      <c r="E128" s="27" t="s">
        <v>410</v>
      </c>
      <c r="F128" s="38" t="s">
        <v>411</v>
      </c>
      <c r="G128" s="44" t="s">
        <v>45</v>
      </c>
      <c r="H128" s="41" t="s">
        <v>135</v>
      </c>
      <c r="I128" s="41" t="s">
        <v>412</v>
      </c>
      <c r="J128" s="25" t="s">
        <v>31</v>
      </c>
      <c r="K128" s="42"/>
      <c r="L128" s="42">
        <v>0</v>
      </c>
      <c r="M128" s="42">
        <v>0</v>
      </c>
      <c r="N128" s="42">
        <v>1</v>
      </c>
      <c r="O128" s="42">
        <v>0</v>
      </c>
      <c r="P128" s="42">
        <v>0</v>
      </c>
      <c r="Q128" s="42"/>
      <c r="R128" s="42"/>
      <c r="S128" s="42"/>
      <c r="T128" s="46">
        <f t="shared" si="1"/>
        <v>1</v>
      </c>
    </row>
    <row r="129" spans="1:20" s="20" customFormat="1" ht="131.25" customHeight="1">
      <c r="A129" s="38"/>
      <c r="B129" s="38"/>
      <c r="C129" s="38"/>
      <c r="D129" s="37" t="s">
        <v>413</v>
      </c>
      <c r="E129" s="27" t="s">
        <v>109</v>
      </c>
      <c r="F129" s="38" t="s">
        <v>414</v>
      </c>
      <c r="G129" s="44" t="s">
        <v>415</v>
      </c>
      <c r="H129" s="41" t="s">
        <v>416</v>
      </c>
      <c r="I129" s="41" t="s">
        <v>44</v>
      </c>
      <c r="J129" s="30" t="s">
        <v>40</v>
      </c>
      <c r="K129" s="42"/>
      <c r="L129" s="42">
        <v>6</v>
      </c>
      <c r="M129" s="42">
        <v>7</v>
      </c>
      <c r="N129" s="42">
        <v>17</v>
      </c>
      <c r="O129" s="42">
        <v>12</v>
      </c>
      <c r="P129" s="42">
        <v>12</v>
      </c>
      <c r="Q129" s="42">
        <v>2</v>
      </c>
      <c r="R129" s="42">
        <v>3</v>
      </c>
      <c r="S129" s="42"/>
      <c r="T129" s="46">
        <f t="shared" si="1"/>
        <v>59</v>
      </c>
    </row>
    <row r="130" spans="1:20" s="20" customFormat="1" ht="119.25" customHeight="1">
      <c r="A130" s="38"/>
      <c r="B130" s="38"/>
      <c r="C130" s="38"/>
      <c r="D130" s="37" t="s">
        <v>417</v>
      </c>
      <c r="E130" s="27" t="s">
        <v>109</v>
      </c>
      <c r="F130" s="38" t="s">
        <v>418</v>
      </c>
      <c r="G130" s="44" t="s">
        <v>45</v>
      </c>
      <c r="H130" s="41" t="s">
        <v>130</v>
      </c>
      <c r="I130" s="41" t="s">
        <v>419</v>
      </c>
      <c r="J130" s="30" t="s">
        <v>40</v>
      </c>
      <c r="K130" s="42"/>
      <c r="L130" s="42">
        <v>6</v>
      </c>
      <c r="M130" s="42">
        <v>6</v>
      </c>
      <c r="N130" s="42">
        <v>8</v>
      </c>
      <c r="O130" s="42">
        <v>5</v>
      </c>
      <c r="P130" s="42">
        <v>10</v>
      </c>
      <c r="Q130" s="42">
        <v>1</v>
      </c>
      <c r="R130" s="42">
        <v>1</v>
      </c>
      <c r="S130" s="42"/>
      <c r="T130" s="46">
        <f t="shared" si="1"/>
        <v>37</v>
      </c>
    </row>
    <row r="131" spans="1:20" s="20" customFormat="1" ht="138" customHeight="1">
      <c r="A131" s="38"/>
      <c r="B131" s="38"/>
      <c r="C131" s="38"/>
      <c r="D131" s="37" t="s">
        <v>420</v>
      </c>
      <c r="E131" s="27" t="s">
        <v>109</v>
      </c>
      <c r="F131" s="38" t="s">
        <v>421</v>
      </c>
      <c r="G131" s="44" t="s">
        <v>45</v>
      </c>
      <c r="H131" s="41" t="s">
        <v>422</v>
      </c>
      <c r="I131" s="41" t="s">
        <v>423</v>
      </c>
      <c r="J131" s="30" t="s">
        <v>40</v>
      </c>
      <c r="K131" s="42"/>
      <c r="L131" s="42">
        <v>8</v>
      </c>
      <c r="M131" s="42">
        <v>9</v>
      </c>
      <c r="N131" s="42">
        <v>15</v>
      </c>
      <c r="O131" s="42">
        <v>16</v>
      </c>
      <c r="P131" s="42">
        <v>21</v>
      </c>
      <c r="Q131" s="42">
        <v>4</v>
      </c>
      <c r="R131" s="42">
        <v>1</v>
      </c>
      <c r="S131" s="42"/>
      <c r="T131" s="46">
        <f t="shared" si="1"/>
        <v>74</v>
      </c>
    </row>
    <row r="132" spans="1:20" s="20" customFormat="1" ht="138" customHeight="1">
      <c r="A132" s="38"/>
      <c r="B132" s="38"/>
      <c r="C132" s="38"/>
      <c r="D132" s="37" t="s">
        <v>424</v>
      </c>
      <c r="E132" s="27"/>
      <c r="F132" s="38"/>
      <c r="G132" s="44" t="s">
        <v>45</v>
      </c>
      <c r="H132" s="41"/>
      <c r="I132" s="41"/>
      <c r="J132" s="30" t="s">
        <v>31</v>
      </c>
      <c r="K132" s="42"/>
      <c r="L132" s="42">
        <v>15</v>
      </c>
      <c r="M132" s="42">
        <v>2</v>
      </c>
      <c r="N132" s="42">
        <v>2</v>
      </c>
      <c r="O132" s="42">
        <v>1</v>
      </c>
      <c r="P132" s="42"/>
      <c r="Q132" s="42"/>
      <c r="R132" s="42"/>
      <c r="S132" s="42"/>
      <c r="T132" s="46">
        <f t="shared" si="1"/>
        <v>20</v>
      </c>
    </row>
    <row r="133" spans="1:20" s="20" customFormat="1" ht="138" customHeight="1">
      <c r="A133" s="38"/>
      <c r="B133" s="38"/>
      <c r="C133" s="38"/>
      <c r="D133" s="37" t="s">
        <v>425</v>
      </c>
      <c r="E133" s="27"/>
      <c r="F133" s="38"/>
      <c r="G133" s="44" t="s">
        <v>426</v>
      </c>
      <c r="H133" s="41"/>
      <c r="I133" s="41"/>
      <c r="J133" s="30" t="s">
        <v>31</v>
      </c>
      <c r="K133" s="42"/>
      <c r="L133" s="42">
        <v>4</v>
      </c>
      <c r="M133" s="42">
        <v>5</v>
      </c>
      <c r="N133" s="42">
        <v>10</v>
      </c>
      <c r="O133" s="42">
        <v>4</v>
      </c>
      <c r="P133" s="42">
        <v>3</v>
      </c>
      <c r="Q133" s="42"/>
      <c r="R133" s="42"/>
      <c r="S133" s="42"/>
      <c r="T133" s="46">
        <f t="shared" si="1"/>
        <v>26</v>
      </c>
    </row>
    <row r="134" spans="1:20" s="20" customFormat="1" ht="138" customHeight="1">
      <c r="A134" s="38"/>
      <c r="B134" s="38"/>
      <c r="C134" s="38"/>
      <c r="D134" s="37" t="s">
        <v>427</v>
      </c>
      <c r="E134" s="27"/>
      <c r="F134" s="38"/>
      <c r="G134" s="44" t="s">
        <v>45</v>
      </c>
      <c r="H134" s="41"/>
      <c r="I134" s="41"/>
      <c r="J134" s="30" t="s">
        <v>31</v>
      </c>
      <c r="K134" s="42"/>
      <c r="L134" s="42">
        <v>11</v>
      </c>
      <c r="M134" s="42">
        <v>23</v>
      </c>
      <c r="N134" s="42">
        <v>25</v>
      </c>
      <c r="O134" s="42">
        <v>25</v>
      </c>
      <c r="P134" s="42">
        <v>16</v>
      </c>
      <c r="Q134" s="42"/>
      <c r="R134" s="42"/>
      <c r="S134" s="42"/>
      <c r="T134" s="46">
        <f t="shared" si="1"/>
        <v>100</v>
      </c>
    </row>
    <row r="135" spans="1:20" s="20" customFormat="1" ht="138" customHeight="1">
      <c r="A135" s="38"/>
      <c r="B135" s="38"/>
      <c r="C135" s="38"/>
      <c r="D135" s="37" t="s">
        <v>428</v>
      </c>
      <c r="E135" s="27"/>
      <c r="F135" s="38"/>
      <c r="G135" s="44" t="s">
        <v>45</v>
      </c>
      <c r="H135" s="41"/>
      <c r="I135" s="41"/>
      <c r="J135" s="30" t="s">
        <v>23</v>
      </c>
      <c r="K135" s="42">
        <v>9</v>
      </c>
      <c r="L135" s="42">
        <v>37</v>
      </c>
      <c r="M135" s="42">
        <v>74</v>
      </c>
      <c r="N135" s="42">
        <v>67</v>
      </c>
      <c r="O135" s="42">
        <v>27</v>
      </c>
      <c r="P135" s="42">
        <v>8</v>
      </c>
      <c r="Q135" s="42"/>
      <c r="R135" s="42"/>
      <c r="S135" s="42"/>
      <c r="T135" s="46">
        <f t="shared" ref="T135:T144" si="2">SUM(K135:S135)</f>
        <v>222</v>
      </c>
    </row>
    <row r="136" spans="1:20" s="20" customFormat="1" ht="138" customHeight="1">
      <c r="A136" s="38"/>
      <c r="B136" s="38"/>
      <c r="C136" s="38"/>
      <c r="D136" s="37" t="s">
        <v>428</v>
      </c>
      <c r="E136" s="27"/>
      <c r="F136" s="38"/>
      <c r="G136" s="44" t="s">
        <v>429</v>
      </c>
      <c r="H136" s="41"/>
      <c r="I136" s="41"/>
      <c r="J136" s="30" t="s">
        <v>23</v>
      </c>
      <c r="K136" s="42">
        <v>6</v>
      </c>
      <c r="L136" s="42">
        <v>26</v>
      </c>
      <c r="M136" s="42">
        <v>50</v>
      </c>
      <c r="N136" s="42">
        <v>49</v>
      </c>
      <c r="O136" s="42">
        <v>18</v>
      </c>
      <c r="P136" s="42">
        <v>6</v>
      </c>
      <c r="Q136" s="42"/>
      <c r="R136" s="42"/>
      <c r="S136" s="42"/>
      <c r="T136" s="46">
        <f t="shared" si="2"/>
        <v>155</v>
      </c>
    </row>
    <row r="137" spans="1:20" s="20" customFormat="1" ht="138" customHeight="1">
      <c r="A137" s="38"/>
      <c r="B137" s="38"/>
      <c r="C137" s="38"/>
      <c r="D137" s="37" t="s">
        <v>430</v>
      </c>
      <c r="E137" s="27"/>
      <c r="F137" s="38"/>
      <c r="G137" s="44" t="s">
        <v>45</v>
      </c>
      <c r="H137" s="41"/>
      <c r="I137" s="41"/>
      <c r="J137" s="30" t="s">
        <v>431</v>
      </c>
      <c r="K137" s="42"/>
      <c r="L137" s="42"/>
      <c r="M137" s="42">
        <v>32</v>
      </c>
      <c r="N137" s="42"/>
      <c r="O137" s="42">
        <v>27</v>
      </c>
      <c r="P137" s="42"/>
      <c r="Q137" s="42"/>
      <c r="R137" s="42"/>
      <c r="S137" s="42"/>
      <c r="T137" s="46">
        <f t="shared" si="2"/>
        <v>59</v>
      </c>
    </row>
    <row r="138" spans="1:20" s="20" customFormat="1" ht="138" customHeight="1">
      <c r="A138" s="38"/>
      <c r="B138" s="38"/>
      <c r="C138" s="38"/>
      <c r="D138" s="37" t="s">
        <v>430</v>
      </c>
      <c r="E138" s="27"/>
      <c r="F138" s="38"/>
      <c r="G138" s="44" t="s">
        <v>28</v>
      </c>
      <c r="H138" s="41"/>
      <c r="I138" s="41"/>
      <c r="J138" s="30" t="s">
        <v>431</v>
      </c>
      <c r="K138" s="42"/>
      <c r="L138" s="42"/>
      <c r="M138" s="42">
        <v>17</v>
      </c>
      <c r="N138" s="42"/>
      <c r="O138" s="42">
        <v>34</v>
      </c>
      <c r="P138" s="42"/>
      <c r="Q138" s="42"/>
      <c r="R138" s="42"/>
      <c r="S138" s="42"/>
      <c r="T138" s="46">
        <f t="shared" si="2"/>
        <v>51</v>
      </c>
    </row>
    <row r="139" spans="1:20" s="20" customFormat="1" ht="138" customHeight="1">
      <c r="A139" s="38"/>
      <c r="B139" s="38"/>
      <c r="C139" s="38"/>
      <c r="D139" s="37" t="s">
        <v>432</v>
      </c>
      <c r="E139" s="27"/>
      <c r="F139" s="38"/>
      <c r="G139" s="44" t="s">
        <v>359</v>
      </c>
      <c r="H139" s="41"/>
      <c r="I139" s="41"/>
      <c r="J139" s="30" t="s">
        <v>40</v>
      </c>
      <c r="K139" s="42"/>
      <c r="L139" s="42">
        <v>6</v>
      </c>
      <c r="M139" s="42">
        <v>5</v>
      </c>
      <c r="N139" s="42">
        <v>13</v>
      </c>
      <c r="O139" s="42">
        <v>10</v>
      </c>
      <c r="P139" s="42">
        <v>8</v>
      </c>
      <c r="Q139" s="42">
        <v>5</v>
      </c>
      <c r="R139" s="42">
        <v>1</v>
      </c>
      <c r="S139" s="42"/>
      <c r="T139" s="46">
        <f t="shared" si="2"/>
        <v>48</v>
      </c>
    </row>
    <row r="140" spans="1:20" s="20" customFormat="1" ht="138" customHeight="1">
      <c r="A140" s="38"/>
      <c r="B140" s="38"/>
      <c r="C140" s="38"/>
      <c r="D140" s="37" t="s">
        <v>432</v>
      </c>
      <c r="E140" s="27"/>
      <c r="F140" s="38"/>
      <c r="G140" s="44" t="s">
        <v>368</v>
      </c>
      <c r="H140" s="41"/>
      <c r="I140" s="41"/>
      <c r="J140" s="30" t="s">
        <v>40</v>
      </c>
      <c r="K140" s="42"/>
      <c r="L140" s="42">
        <v>2</v>
      </c>
      <c r="M140" s="42">
        <v>0</v>
      </c>
      <c r="N140" s="42">
        <v>2</v>
      </c>
      <c r="O140" s="42">
        <v>3</v>
      </c>
      <c r="P140" s="42">
        <v>2</v>
      </c>
      <c r="Q140" s="42">
        <v>0</v>
      </c>
      <c r="R140" s="42">
        <v>2</v>
      </c>
      <c r="S140" s="42"/>
      <c r="T140" s="46">
        <f t="shared" si="2"/>
        <v>11</v>
      </c>
    </row>
    <row r="141" spans="1:20" s="20" customFormat="1" ht="138" customHeight="1">
      <c r="A141" s="38"/>
      <c r="B141" s="38"/>
      <c r="C141" s="38"/>
      <c r="D141" s="37" t="s">
        <v>433</v>
      </c>
      <c r="E141" s="27"/>
      <c r="F141" s="38"/>
      <c r="G141" s="44" t="s">
        <v>45</v>
      </c>
      <c r="H141" s="41"/>
      <c r="I141" s="41"/>
      <c r="J141" s="30" t="s">
        <v>40</v>
      </c>
      <c r="K141" s="42"/>
      <c r="L141" s="42">
        <v>3</v>
      </c>
      <c r="M141" s="42">
        <v>6</v>
      </c>
      <c r="N141" s="42">
        <v>8</v>
      </c>
      <c r="O141" s="42">
        <v>12</v>
      </c>
      <c r="P141" s="42">
        <v>1</v>
      </c>
      <c r="Q141" s="42">
        <v>0</v>
      </c>
      <c r="R141" s="42">
        <v>0</v>
      </c>
      <c r="S141" s="42"/>
      <c r="T141" s="46">
        <f t="shared" si="2"/>
        <v>30</v>
      </c>
    </row>
    <row r="142" spans="1:20" s="20" customFormat="1" ht="138" customHeight="1">
      <c r="A142" s="38"/>
      <c r="B142" s="38"/>
      <c r="C142" s="38"/>
      <c r="D142" s="37" t="s">
        <v>434</v>
      </c>
      <c r="E142" s="27"/>
      <c r="F142" s="38"/>
      <c r="G142" s="44" t="s">
        <v>335</v>
      </c>
      <c r="H142" s="41"/>
      <c r="I142" s="41"/>
      <c r="J142" s="30" t="s">
        <v>148</v>
      </c>
      <c r="K142" s="42"/>
      <c r="L142" s="42">
        <v>6</v>
      </c>
      <c r="M142" s="42">
        <v>10</v>
      </c>
      <c r="N142" s="42">
        <v>3</v>
      </c>
      <c r="O142" s="42">
        <v>6</v>
      </c>
      <c r="P142" s="42">
        <v>4</v>
      </c>
      <c r="Q142" s="42">
        <v>3</v>
      </c>
      <c r="R142" s="42">
        <v>4</v>
      </c>
      <c r="S142" s="42">
        <v>1</v>
      </c>
      <c r="T142" s="46">
        <f t="shared" si="2"/>
        <v>37</v>
      </c>
    </row>
    <row r="143" spans="1:20" s="20" customFormat="1" ht="138" customHeight="1">
      <c r="A143" s="38"/>
      <c r="B143" s="38"/>
      <c r="C143" s="38"/>
      <c r="D143" s="37" t="s">
        <v>435</v>
      </c>
      <c r="E143" s="27"/>
      <c r="F143" s="38"/>
      <c r="G143" s="44" t="s">
        <v>436</v>
      </c>
      <c r="H143" s="41"/>
      <c r="I143" s="41"/>
      <c r="J143" s="30" t="s">
        <v>40</v>
      </c>
      <c r="K143" s="42"/>
      <c r="L143" s="42">
        <v>0</v>
      </c>
      <c r="M143" s="42">
        <v>3</v>
      </c>
      <c r="N143" s="42">
        <v>0</v>
      </c>
      <c r="O143" s="42">
        <v>2</v>
      </c>
      <c r="P143" s="42">
        <v>8</v>
      </c>
      <c r="Q143" s="42">
        <v>4</v>
      </c>
      <c r="R143" s="42">
        <v>4</v>
      </c>
      <c r="S143" s="42"/>
      <c r="T143" s="46">
        <f t="shared" si="2"/>
        <v>21</v>
      </c>
    </row>
    <row r="144" spans="1:20" s="20" customFormat="1" ht="138" customHeight="1" thickBot="1">
      <c r="A144" s="38"/>
      <c r="B144" s="38"/>
      <c r="C144" s="38"/>
      <c r="D144" s="37" t="s">
        <v>437</v>
      </c>
      <c r="E144" s="27"/>
      <c r="F144" s="38"/>
      <c r="G144" s="44" t="s">
        <v>159</v>
      </c>
      <c r="H144" s="41"/>
      <c r="I144" s="41"/>
      <c r="J144" s="30" t="s">
        <v>40</v>
      </c>
      <c r="K144" s="42"/>
      <c r="L144" s="42">
        <v>4</v>
      </c>
      <c r="M144" s="42">
        <v>4</v>
      </c>
      <c r="N144" s="42">
        <v>7</v>
      </c>
      <c r="O144" s="42">
        <v>4</v>
      </c>
      <c r="P144" s="42">
        <v>3</v>
      </c>
      <c r="Q144" s="42">
        <v>0</v>
      </c>
      <c r="R144" s="42">
        <v>0</v>
      </c>
      <c r="S144" s="42"/>
      <c r="T144" s="47">
        <f t="shared" si="2"/>
        <v>22</v>
      </c>
    </row>
    <row r="145" spans="5:20" ht="95.45" customHeight="1" thickBot="1">
      <c r="E145" s="20"/>
      <c r="T145" s="45">
        <f>SUM(T14:T144)</f>
        <v>8399</v>
      </c>
    </row>
    <row r="146" spans="5:20" ht="95.45" customHeight="1">
      <c r="E146" s="20"/>
    </row>
    <row r="147" spans="5:20" ht="95.45" customHeight="1">
      <c r="E147" s="20"/>
    </row>
    <row r="148" spans="5:20" ht="95.45" customHeight="1">
      <c r="E148" s="20"/>
    </row>
    <row r="149" spans="5:20" ht="95.45" customHeight="1">
      <c r="E149" s="20"/>
    </row>
    <row r="150" spans="5:20" ht="95.45" customHeight="1">
      <c r="E150" s="20"/>
    </row>
    <row r="151" spans="5:20" ht="95.45" customHeight="1">
      <c r="E151" s="20"/>
    </row>
    <row r="152" spans="5:20" ht="95.45" customHeight="1">
      <c r="E152" s="20"/>
    </row>
  </sheetData>
  <mergeCells count="10">
    <mergeCell ref="B11:B13"/>
    <mergeCell ref="C11:C13"/>
    <mergeCell ref="D11:D13"/>
    <mergeCell ref="E11:E13"/>
    <mergeCell ref="H11:H13"/>
    <mergeCell ref="I11:I13"/>
    <mergeCell ref="J11:J13"/>
    <mergeCell ref="T11:T13"/>
    <mergeCell ref="F11:F13"/>
    <mergeCell ref="G11:G13"/>
  </mergeCells>
  <phoneticPr fontId="0" type="noConversion"/>
  <conditionalFormatting sqref="A84:A86 A88:A144">
    <cfRule type="duplicateValues" dxfId="0" priority="7"/>
  </conditionalFormatting>
  <pageMargins left="0.43307086614173229" right="0.23622047244094491" top="0.74803149606299213" bottom="0.74803149606299213" header="0.31496062992125984" footer="0.31496062992125984"/>
  <pageSetup paperSize="5" scale="45" fitToHeight="0" orientation="landscape" r:id="rId1"/>
  <headerFooter scaleWithDoc="0">
    <oddFooter>Page &amp;P of &amp;N</oddFooter>
  </headerFooter>
  <rowBreaks count="2" manualBreakCount="2">
    <brk id="19" max="19" man="1"/>
    <brk id="26" max="1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BEBE</vt:lpstr>
      <vt:lpstr>BEBE!Print_Area</vt:lpstr>
      <vt:lpstr>BEBE!Print_Titles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2025-08-15T18:46:40Z</dcterms:created>
  <dcterms:modified xsi:type="dcterms:W3CDTF">2025-10-03T07:59:24Z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NXPowerLiteLastOptimized">
    <vt:lpwstr>1191562</vt:lpwstr>
  </property>
  <property fmtid="{D5CDD505-2E9C-101B-9397-08002B2CF9AE}" pid="3" name="NXPowerLiteSettings">
    <vt:lpwstr>C7000400038000</vt:lpwstr>
  </property>
  <property fmtid="{D5CDD505-2E9C-101B-9397-08002B2CF9AE}" pid="4" name="NXPowerLiteVersion">
    <vt:lpwstr>S10.9.2</vt:lpwstr>
  </property>
</Properties>
</file>